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0" yWindow="1365" windowWidth="17775" windowHeight="11130" activeTab="6"/>
  </bookViews>
  <sheets>
    <sheet name="Portada" sheetId="1" r:id="rId1"/>
    <sheet name="38 S190" sheetId="2" r:id="rId2"/>
    <sheet name="38 S191" sheetId="3" r:id="rId3"/>
    <sheet name="38 S192" sheetId="4" r:id="rId4"/>
    <sheet name="38 S225" sheetId="5" r:id="rId5"/>
    <sheet name="38 U002" sheetId="6" r:id="rId6"/>
    <sheet name="38 U003" sheetId="7" r:id="rId7"/>
  </sheets>
  <definedNames>
    <definedName name="_xlnm.Print_Area" localSheetId="1">'38 S190'!$B$2:$U$27</definedName>
    <definedName name="_xlnm.Print_Area" localSheetId="2">'38 S191'!$B$2:$U$22</definedName>
    <definedName name="_xlnm.Print_Area" localSheetId="3">'38 S192'!$B$2:$U$24</definedName>
    <definedName name="_xlnm.Print_Area" localSheetId="4">'38 S225'!$B$2:$U$31</definedName>
    <definedName name="_xlnm.Print_Area" localSheetId="5">'38 U002'!$B$2:$U$25</definedName>
    <definedName name="_xlnm.Print_Area" localSheetId="6">'38 U003'!$B$2:$U$27</definedName>
    <definedName name="_xlnm.Print_Area" localSheetId="0">Portada!$B$1:$AD$86</definedName>
    <definedName name="_xlnm.Print_Titles" localSheetId="1">'38 S190'!$1:$4</definedName>
    <definedName name="_xlnm.Print_Titles" localSheetId="2">'38 S191'!$1:$4</definedName>
    <definedName name="_xlnm.Print_Titles" localSheetId="3">'38 S192'!$1:$4</definedName>
    <definedName name="_xlnm.Print_Titles" localSheetId="4">'38 S225'!$1:$4</definedName>
    <definedName name="_xlnm.Print_Titles" localSheetId="5">'38 U002'!$1:$4</definedName>
    <definedName name="_xlnm.Print_Titles" localSheetId="6">'38 U003'!$1:$4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T25" i="7" l="1"/>
  <c r="U25" i="7" s="1"/>
  <c r="S25" i="7"/>
  <c r="R25" i="7"/>
  <c r="T24" i="7"/>
  <c r="S24" i="7"/>
  <c r="R24" i="7"/>
  <c r="U20" i="7"/>
  <c r="U19" i="7"/>
  <c r="U18" i="7"/>
  <c r="U17" i="7"/>
  <c r="U16" i="7"/>
  <c r="U15" i="7"/>
  <c r="U14" i="7"/>
  <c r="U13" i="7"/>
  <c r="U12" i="7"/>
  <c r="U11" i="7"/>
  <c r="T23" i="6"/>
  <c r="S23" i="6"/>
  <c r="R23" i="6"/>
  <c r="T22" i="6"/>
  <c r="S22" i="6"/>
  <c r="R22" i="6"/>
  <c r="U18" i="6"/>
  <c r="U17" i="6"/>
  <c r="U16" i="6"/>
  <c r="U15" i="6"/>
  <c r="U14" i="6"/>
  <c r="U13" i="6"/>
  <c r="U12" i="6"/>
  <c r="U11" i="6"/>
  <c r="T26" i="5"/>
  <c r="S26" i="5"/>
  <c r="R26" i="5"/>
  <c r="T25" i="5"/>
  <c r="S25" i="5"/>
  <c r="R25" i="5"/>
  <c r="U21" i="5"/>
  <c r="U20" i="5"/>
  <c r="U19" i="5"/>
  <c r="U18" i="5"/>
  <c r="U17" i="5"/>
  <c r="U16" i="5"/>
  <c r="U15" i="5"/>
  <c r="U14" i="5"/>
  <c r="U13" i="5"/>
  <c r="U12" i="5"/>
  <c r="U11" i="5"/>
  <c r="T22" i="4"/>
  <c r="S22" i="4"/>
  <c r="R22" i="4"/>
  <c r="T21" i="4"/>
  <c r="S21" i="4"/>
  <c r="R21" i="4"/>
  <c r="U17" i="4"/>
  <c r="U16" i="4"/>
  <c r="U15" i="4"/>
  <c r="U14" i="4"/>
  <c r="U13" i="4"/>
  <c r="U12" i="4"/>
  <c r="U11" i="4"/>
  <c r="T20" i="3"/>
  <c r="S20" i="3"/>
  <c r="R20" i="3"/>
  <c r="T19" i="3"/>
  <c r="S19" i="3"/>
  <c r="R19" i="3"/>
  <c r="U15" i="3"/>
  <c r="U14" i="3"/>
  <c r="U13" i="3"/>
  <c r="U12" i="3"/>
  <c r="U11" i="3"/>
  <c r="T25" i="2"/>
  <c r="U25" i="2" s="1"/>
  <c r="S25" i="2"/>
  <c r="R25" i="2"/>
  <c r="T24" i="2"/>
  <c r="S24" i="2"/>
  <c r="R24" i="2"/>
  <c r="U20" i="2"/>
  <c r="U19" i="2"/>
  <c r="U18" i="2"/>
  <c r="U17" i="2"/>
  <c r="U16" i="2"/>
  <c r="U15" i="2"/>
  <c r="U14" i="2"/>
  <c r="U13" i="2"/>
  <c r="U12" i="2"/>
  <c r="U11" i="2"/>
  <c r="U23" i="6" l="1"/>
  <c r="U26" i="5"/>
  <c r="U22" i="4"/>
  <c r="U19" i="3"/>
  <c r="U24" i="7"/>
  <c r="U24" i="2"/>
  <c r="U20" i="3"/>
  <c r="U21" i="4"/>
  <c r="U25" i="5"/>
  <c r="U22" i="6"/>
</calcChain>
</file>

<file path=xl/sharedStrings.xml><?xml version="1.0" encoding="utf-8"?>
<sst xmlns="http://schemas.openxmlformats.org/spreadsheetml/2006/main" count="704" uniqueCount="234">
  <si>
    <t>Informes sobre la Situación Económica,
las Finanzas Públicas y la Deuda Pública</t>
  </si>
  <si>
    <t xml:space="preserve">    Primer Trimestre 2013</t>
  </si>
  <si>
    <t>Ramo 38
Consejo Nacional de Ciencia y Tecnología</t>
  </si>
  <si>
    <t>Programas presupuestarios cuya MIR se incluye en el reporte</t>
  </si>
  <si>
    <t xml:space="preserve">S-190 Becas de posgrado y otras modalidades de apoyo a la calidad
S-191 Sistema Nacional de Investigadores
S-192 Fortalecimiento a nivel sectorial de las capacidades científicas, tecnológicas y de innovación
S-225 Fortalecimiento en las Entidades Federativas de las capacidades científicas, tecnológicas y de innovación.
U-002 Apoyo a la consolidación Institucional.
U-003 Innovación tecnológica para negocios de alto valor agregado, tecnologías precursoras y competitividad de las empresas
</t>
  </si>
  <si>
    <t xml:space="preserve">      Primer Trimestre 2013</t>
  </si>
  <si>
    <t>DATOS DEL PROGRAMA</t>
  </si>
  <si>
    <t>Programa presupuestario</t>
  </si>
  <si>
    <t>S190</t>
  </si>
  <si>
    <t>Becas de posgrado y otras modalidades de apoyo a la calidad</t>
  </si>
  <si>
    <t>Ramo</t>
  </si>
  <si>
    <t>38</t>
  </si>
  <si>
    <t>Consejo Nacional de Ciencia y Tecnología</t>
  </si>
  <si>
    <t>Unidad responsable</t>
  </si>
  <si>
    <t>90X-Consejo Nacional de Ciencia y Tecnología</t>
  </si>
  <si>
    <t>Enfoques transversales</t>
  </si>
  <si>
    <t>Sin Información</t>
  </si>
  <si>
    <t>Clasificación Funcional</t>
  </si>
  <si>
    <t>Finalidad</t>
  </si>
  <si>
    <t>3 - Desarrollo Económico</t>
  </si>
  <si>
    <t>Función</t>
  </si>
  <si>
    <t>8 - Ciencia, Tecnología e Innovación</t>
  </si>
  <si>
    <t>Subfunción</t>
  </si>
  <si>
    <t>1 - Investigación Científica</t>
  </si>
  <si>
    <t>Actividad Institucional</t>
  </si>
  <si>
    <t>6 - Apoyo a la formación de capital humano</t>
  </si>
  <si>
    <t>RESULTADOS</t>
  </si>
  <si>
    <t>NIVEL</t>
  </si>
  <si>
    <t>OBJETIVOS</t>
  </si>
  <si>
    <t>INDICADORES</t>
  </si>
  <si>
    <t>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</si>
  <si>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</si>
  <si>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</si>
  <si>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</si>
  <si>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</si>
  <si>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</si>
  <si>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</si>
  <si>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</si>
  <si>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</si>
  <si>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</si>
  <si>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</si>
  <si>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al fortalecimiento de la cadena educación superior, ciencia básica y aplicada, tecnología e innovación mediante el egreso de estudiantes de posgrado apoyados por el CONACYT en programas de calidad.</t>
  </si>
  <si>
    <r>
      <t>Tasa de variación de la Población que completo el nivel de educación superior y esta ocupada en actividades de ciencia y tecnología</t>
    </r>
    <r>
      <rPr>
        <i/>
        <sz val="10"/>
        <color indexed="30"/>
        <rFont val="Adobe Caslon Pro"/>
        <family val="1"/>
      </rPr>
      <t xml:space="preserve">
</t>
    </r>
  </si>
  <si>
    <t>((Porcentaje de la Población que completo el nivel de educación superior y esta ocupada en actividades de ciencia y tecnología en el año t / Porcentaje de la Población que completo el nivel de educación superior y esta ocupada en actividades de ciencia y tecnología en el año t-1)-1)x100</t>
  </si>
  <si>
    <t>Porcentaje</t>
  </si>
  <si>
    <t>Estratégico-Eficacia-Anual</t>
  </si>
  <si>
    <t>N/A</t>
  </si>
  <si>
    <t>Propósito</t>
  </si>
  <si>
    <t>Los estudiantes egresados de licenciatura y posgrado son apoyados economicamente para su formación de alto nivel y de calidad en México y en el extranjero, en áreas y sectores estratégicos prioritarios del Programa de Becas del CONACYT.</t>
  </si>
  <si>
    <r>
      <t>Porcentaje de graduados de posgrado en áreas científicas e ingenierías.</t>
    </r>
    <r>
      <rPr>
        <i/>
        <sz val="10"/>
        <color indexed="30"/>
        <rFont val="Adobe Caslon Pro"/>
        <family val="1"/>
      </rPr>
      <t xml:space="preserve">
Indicador Seleccionado</t>
    </r>
  </si>
  <si>
    <t>(Graduados de posgrado en áreas de ciencias e ingeniería en el año t/ total de graduados de posgrado en el año t) *100</t>
  </si>
  <si>
    <t/>
  </si>
  <si>
    <r>
      <t xml:space="preserve">Tasa de variación de apoyos otorgados a becas nuevas de posgrado </t>
    </r>
    <r>
      <rPr>
        <i/>
        <sz val="10"/>
        <color indexed="30"/>
        <rFont val="Adobe Caslon Pro"/>
        <family val="1"/>
      </rPr>
      <t xml:space="preserve">
</t>
    </r>
  </si>
  <si>
    <t>((Total de Becas nuevas de posgrado otorgadas en el año t / total de Becas nuevas de posgrado otorgadas en el año t-1)-1)*100</t>
  </si>
  <si>
    <t>Componente</t>
  </si>
  <si>
    <t>A Apoyos otorgados a jóvenes talentos</t>
  </si>
  <si>
    <r>
      <t>Porcentaje de apoyos otorgados a jóvenes talentos</t>
    </r>
    <r>
      <rPr>
        <i/>
        <sz val="10"/>
        <color indexed="30"/>
        <rFont val="Adobe Caslon Pro"/>
        <family val="1"/>
      </rPr>
      <t xml:space="preserve">
</t>
    </r>
  </si>
  <si>
    <t>(No. de apoyos otorgados a jóvenes talentos en el año t / No. de solicitudes recibidas que solicitan un apoyo a nivel de jóvenes talentos en el año t)*100</t>
  </si>
  <si>
    <t>Gestión-Eficacia-Anual</t>
  </si>
  <si>
    <t>B Registro otorgado a Programas de Posgrado de nivel de Competencia Internacional y Consolidados en el Programa Nacional de Posgrados de Calidad, PNPC.</t>
  </si>
  <si>
    <r>
      <t>Porcentaje de programas consolidados y de competencia internacional</t>
    </r>
    <r>
      <rPr>
        <i/>
        <sz val="10"/>
        <color indexed="30"/>
        <rFont val="Adobe Caslon Pro"/>
        <family val="1"/>
      </rPr>
      <t xml:space="preserve">
</t>
    </r>
  </si>
  <si>
    <t>(Número de programas consolidados y de competencia internacional en el Programa Nacional de Posgrados de Calidad en el año t / Número de Programas en el Programa Nacional de Posgrados de Calidad en el año t)*100</t>
  </si>
  <si>
    <t>Estratégico-Calidad-Anual</t>
  </si>
  <si>
    <t>C Becas para estudios de posgrado otorgadas</t>
  </si>
  <si>
    <r>
      <t>Cobertura en becas de posgrado</t>
    </r>
    <r>
      <rPr>
        <i/>
        <sz val="10"/>
        <color indexed="30"/>
        <rFont val="Adobe Caslon Pro"/>
        <family val="1"/>
      </rPr>
      <t xml:space="preserve">
Indicador Seleccionado</t>
    </r>
  </si>
  <si>
    <t>(Becas de posgrado otorgadas en el año t / total de solicitudes recibidas en el año t)*100</t>
  </si>
  <si>
    <r>
      <t>Porcentaje de becas de posgrado otorgadas en áreas científicas e ingenierías.</t>
    </r>
    <r>
      <rPr>
        <i/>
        <sz val="10"/>
        <color indexed="30"/>
        <rFont val="Adobe Caslon Pro"/>
        <family val="1"/>
      </rPr>
      <t xml:space="preserve">
Indicador Seleccionado</t>
    </r>
  </si>
  <si>
    <t>(Becas otorgadas en programas de posgrado en áreas científicas e ingeniería en el año t/ total de becas de posgrado otorgadas en el año t) *100</t>
  </si>
  <si>
    <t>Actividad</t>
  </si>
  <si>
    <t>A 1 Promoción y difusión de programas de posgrado entre los jóvenes mexicanos</t>
  </si>
  <si>
    <r>
      <t>Porcentaje de incremento del número de jóvenes  participando en eventos de promoción y difusión del posgrado.</t>
    </r>
    <r>
      <rPr>
        <i/>
        <sz val="10"/>
        <color indexed="30"/>
        <rFont val="Adobe Caslon Pro"/>
        <family val="1"/>
      </rPr>
      <t xml:space="preserve">
</t>
    </r>
  </si>
  <si>
    <t>(Número de jóvenes participando en eventos de difusión y promoción de los programas de posgrado realizados en el año t/ Número de jóvenes participando en eventos de difusión y promoción de los programas de posgrado realizados en el año t-1)-1*100)</t>
  </si>
  <si>
    <t>B 2 Selección de solicitudes de programas de posgrado, de ingreso al  Programa Nacional de Posgrados de Calidad, PNPC.</t>
  </si>
  <si>
    <r>
      <t>Porcentaje de solicitudes de ingreso y renovación dictaminadas a tiempo</t>
    </r>
    <r>
      <rPr>
        <i/>
        <sz val="10"/>
        <color indexed="30"/>
        <rFont val="Adobe Caslon Pro"/>
        <family val="1"/>
      </rPr>
      <t xml:space="preserve">
</t>
    </r>
  </si>
  <si>
    <t>(No de solicitudes dictaminadas en tiempo en el año t / No de solicitudes recibidas en el año t)*100</t>
  </si>
  <si>
    <t>Gestión-Eficiencia-Anual</t>
  </si>
  <si>
    <t>C 3 Selección de Becarios</t>
  </si>
  <si>
    <r>
      <t xml:space="preserve">Porcentaje de solicitudes de beca dictaminadas en los tiempos de la convocatoria </t>
    </r>
    <r>
      <rPr>
        <i/>
        <sz val="10"/>
        <color indexed="30"/>
        <rFont val="Adobe Caslon Pro"/>
        <family val="1"/>
      </rPr>
      <t xml:space="preserve">
</t>
    </r>
  </si>
  <si>
    <t>(No. de solicitudes dictaminadas de acuerdo a los tiempos indicados en la convocatoria en el año t / No. de solicitudes dictaminadas en el año t)*100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</si>
  <si>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</si>
  <si>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</si>
  <si>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</si>
  <si>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</si>
  <si>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</si>
  <si>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</si>
  <si>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</si>
  <si>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</si>
  <si>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</si>
  <si>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</si>
  <si>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</si>
  <si>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S191</t>
  </si>
  <si>
    <t>Sistema Nacional de Investigadores</t>
  </si>
  <si>
    <t>7 - Apoyo al ingreso y fomento al desarrollo de los investigadores de mérito</t>
  </si>
  <si>
    <t>Contribuir al fortalecimiento de la cadena educación, ciencia básica y aplicada, tecnología e innovación mediante la acreditación de investigadores, hecha a través de la evaluación por pares.</t>
  </si>
  <si>
    <r>
      <t>Porcentaje de investigadores del SNI en la Población Económicamente Activa (PEA) ocupada en ciencia y tecnología con estudios de doctorado</t>
    </r>
    <r>
      <rPr>
        <i/>
        <sz val="10"/>
        <color indexed="30"/>
        <rFont val="Adobe Caslon Pro"/>
        <family val="1"/>
      </rPr>
      <t xml:space="preserve">
</t>
    </r>
  </si>
  <si>
    <t>(Investigadores vigentes del SNI en el año t / Personas con estudios de doctorado en la PEA ocupada en el año t)*100</t>
  </si>
  <si>
    <t>Los investigadores que solicitan ingresar o renovar su membresía al Programa son evaluados con criterios reconocidos por las instituciones y centros de investigación.</t>
  </si>
  <si>
    <r>
      <t>Factor de impacto en análisis quinquenal de los artículos publicados por científicos mexicanos</t>
    </r>
    <r>
      <rPr>
        <i/>
        <sz val="10"/>
        <color indexed="30"/>
        <rFont val="Adobe Caslon Pro"/>
        <family val="1"/>
      </rPr>
      <t xml:space="preserve">
Indicador Seleccionado</t>
    </r>
  </si>
  <si>
    <t>(Número de citas recibidas en el año en curso relacionadas con los artículos publicados en los 5 años precedentes / número de artículos publicados en los cinco años precedentes al año de análisis)</t>
  </si>
  <si>
    <t>Razón: Relación de citas por artículo</t>
  </si>
  <si>
    <r>
      <t>Porcentaje de investigadores evaluados con respecto a la Población potencial</t>
    </r>
    <r>
      <rPr>
        <i/>
        <sz val="10"/>
        <color indexed="30"/>
        <rFont val="Adobe Caslon Pro"/>
        <family val="1"/>
      </rPr>
      <t xml:space="preserve">
</t>
    </r>
  </si>
  <si>
    <t>(Número de investigadores evaluados en el año t / total de investigadores pertenecientes a la población potencial en el año t) x 100</t>
  </si>
  <si>
    <t>A Dictámenes fundamentados otorgados a los investigadores</t>
  </si>
  <si>
    <r>
      <t>Tasa de variación de investigadores nacionales vigentes</t>
    </r>
    <r>
      <rPr>
        <i/>
        <sz val="10"/>
        <color indexed="30"/>
        <rFont val="Adobe Caslon Pro"/>
        <family val="1"/>
      </rPr>
      <t xml:space="preserve">
</t>
    </r>
  </si>
  <si>
    <t>((Investigadores vigentes en el año t / investigadores vigentes en el año t-1)-1)*100</t>
  </si>
  <si>
    <t>Tasa</t>
  </si>
  <si>
    <t>A 1 Atención de las solicitudes recibidas producto de la Convocatoria del Programa.</t>
  </si>
  <si>
    <r>
      <t>Porcentaje de incremento en la atención de solicitudes de apoyo</t>
    </r>
    <r>
      <rPr>
        <i/>
        <sz val="10"/>
        <color indexed="30"/>
        <rFont val="Adobe Caslon Pro"/>
        <family val="1"/>
      </rPr>
      <t xml:space="preserve">
</t>
    </r>
  </si>
  <si>
    <t>(Solicitudes recibidas y validadas en el año t / solicitudes recibidas y validadas en el año t-1) -1)*100</t>
  </si>
  <si>
    <t>S192</t>
  </si>
  <si>
    <t>Fortalecimiento a nivel sectorial de las capacidades científicas, tecnológicas y de innovación</t>
  </si>
  <si>
    <t>9 - Fortalecimiento a la capacidad científica, tecnológica y de innovación</t>
  </si>
  <si>
    <t>Contribuir al fomento de la ciencia básica y aplicada, la tecnología y la innovación, mediante la generacion de conocimiento cientifico, desarrollo tecnológico e innovación.</t>
  </si>
  <si>
    <r>
      <t>Variación porcentual de la posición de México en la variable Calidad de las instituciones de investigación científica del Índice de Competitividad Global con respecto al país de América Latina y del Caribe mejor posicionado</t>
    </r>
    <r>
      <rPr>
        <i/>
        <sz val="10"/>
        <color indexed="30"/>
        <rFont val="Adobe Caslon Pro"/>
        <family val="1"/>
      </rPr>
      <t xml:space="preserve">
</t>
    </r>
  </si>
  <si>
    <t>(La diferencia entre:  El número de lugares que existen entre México y el país de AL y del Caribe mejor posicionado en el rubro Calidad de las Insituciones Científicas del año previo; y el número de lugares que existe entre México y el país de AL y del Caribe mejor posicionado en el rubro Calidad de las Insituciones Científicas en el año actual  / Número de lugares que hay entre México con respecto al país de AL y del Caribe mejor posicionado en el rubro Calidad de las Insituciones Científicas en el año previo)*100    Nota: El método aplica excepto en el caso de que México sea el país mejor posicionado entre los paises de ALy el C.</t>
  </si>
  <si>
    <t>Puntos de ranking internacional</t>
  </si>
  <si>
    <r>
      <t>Variación porcentual de la posición de México en la variable Capacidad de Innovación del Índice de Competitividad Global con respecto al país de América Latina y del Caribe mejor posicionado</t>
    </r>
    <r>
      <rPr>
        <i/>
        <sz val="10"/>
        <color indexed="30"/>
        <rFont val="Adobe Caslon Pro"/>
        <family val="1"/>
      </rPr>
      <t xml:space="preserve">
Indicador Seleccionado</t>
    </r>
  </si>
  <si>
    <t>(La diferencia entre:  El número de lugares que existen entre México y el país de AL y del Caribe mejor posicionado en el rubro Capacidad de Innovación del año previo; y el número de lugares que existe entre México y el país de AL y del Caribe mejor posicionado en el rubro Capacidad de Innovación en el año actual  / Número de lugares que hay entre México con respecto al país de AL y del Caribe mejor posicionado en el rubro Capacidad de Innovación en el año previo)*100    Nota: El método aplica excepto en el caso de que México sea el país mejor posicionado entre los paises de ALy el C.</t>
  </si>
  <si>
    <t>Las instituciones, centros de investigación, laboratorios, organismos y empresas han generado conocimiento científico y capacidades de desarrollo tecnológico e innovación</t>
  </si>
  <si>
    <r>
      <t>Proporción de Publicaciones derivadas de proyectos concluidos</t>
    </r>
    <r>
      <rPr>
        <i/>
        <sz val="10"/>
        <color indexed="30"/>
        <rFont val="Adobe Caslon Pro"/>
        <family val="1"/>
      </rPr>
      <t xml:space="preserve">
</t>
    </r>
  </si>
  <si>
    <t>(Número de publicaciones realizadas  en el año t / Número de proyectos concluidos en el año t)</t>
  </si>
  <si>
    <t>Publicación</t>
  </si>
  <si>
    <r>
      <t>Porcentaje de proyectos que cumplen con los entregables</t>
    </r>
    <r>
      <rPr>
        <i/>
        <sz val="10"/>
        <color indexed="30"/>
        <rFont val="Adobe Caslon Pro"/>
        <family val="1"/>
      </rPr>
      <t xml:space="preserve">
</t>
    </r>
  </si>
  <si>
    <t>(Número de proyectos concluidos que cumplen con los entregables en el año t/ Número de proyectos concluidos en el año t)*100</t>
  </si>
  <si>
    <t>A Apoyos económicos otorgados a investigadores y/o instituciones de investigación y/o empresas</t>
  </si>
  <si>
    <r>
      <t>Porcentaje de proyectos apoyados económicamente</t>
    </r>
    <r>
      <rPr>
        <i/>
        <sz val="10"/>
        <color indexed="30"/>
        <rFont val="Adobe Caslon Pro"/>
        <family val="1"/>
      </rPr>
      <t xml:space="preserve">
</t>
    </r>
  </si>
  <si>
    <t>(Número de proyectos apoyados economicamente en el año t / Numero de propuestas aprobadas con dictamen aprobatorio de  evaluación en el año t)*100</t>
  </si>
  <si>
    <t>A 1 Formalización de los proyectos aprobados a partir de la convocatoria publicada.</t>
  </si>
  <si>
    <r>
      <t>Porcentaje de fondos que formalizan proyectos en tiempo</t>
    </r>
    <r>
      <rPr>
        <i/>
        <sz val="10"/>
        <color indexed="30"/>
        <rFont val="Adobe Caslon Pro"/>
        <family val="1"/>
      </rPr>
      <t xml:space="preserve">
</t>
    </r>
  </si>
  <si>
    <t>(Numero de fondos que formalizan sus proyectos en un periodo de 90 días naturales en el año t / número de fondos en el año t)x100</t>
  </si>
  <si>
    <t>Gestión-Calidad-Anual</t>
  </si>
  <si>
    <t xml:space="preserve">A 2 Evaluación de propuestas </t>
  </si>
  <si>
    <r>
      <t>Porcentaje de cumplimiento del tiempo promedio para realizar el proceso de evaluación</t>
    </r>
    <r>
      <rPr>
        <i/>
        <sz val="10"/>
        <color indexed="30"/>
        <rFont val="Adobe Caslon Pro"/>
        <family val="1"/>
      </rPr>
      <t xml:space="preserve">
</t>
    </r>
  </si>
  <si>
    <t>(Número de convocatorias de fondos sectoriales con tiempo de ciclo de evaluación de solicitudes menor o igual al promedio / Total de convocatorias emitidas en el año)*100</t>
  </si>
  <si>
    <t>S225</t>
  </si>
  <si>
    <t>Fortalecimiento en las Entidades Federativas de las capacidades científicas, tecnológicas y de innovación.</t>
  </si>
  <si>
    <t>Contribuir al incremento de la investigación científica y el desarrollo tecnológico en los municipios y estados mediante el fortalecimiento de los Sistemas Locales de Ciencia Tecnología e Innovación.</t>
  </si>
  <si>
    <r>
      <t>Porcentaje de recursos económicos captados por los Sistemas Locales de Ciencia Tecnología e Innovación</t>
    </r>
    <r>
      <rPr>
        <i/>
        <sz val="10"/>
        <color indexed="30"/>
        <rFont val="Adobe Caslon Pro"/>
        <family val="1"/>
      </rPr>
      <t xml:space="preserve">
</t>
    </r>
  </si>
  <si>
    <t>(Apoyos económicos captados por los Sistemas Locales de Ciencia Tecnología e Innovación en el año t / total de apoyos económicos otorgados por el CONACYT a nivel nacional en el año t )x 100</t>
  </si>
  <si>
    <t>Sistemas Locales de Ciencia, Tecnología e Innovación fortalecidos.</t>
  </si>
  <si>
    <r>
      <t>Tasa de variación de los recursos económicos captados por los Sistemas Locales de Ciencia, Tecnología e Innovación</t>
    </r>
    <r>
      <rPr>
        <i/>
        <sz val="10"/>
        <color indexed="30"/>
        <rFont val="Adobe Caslon Pro"/>
        <family val="1"/>
      </rPr>
      <t xml:space="preserve">
</t>
    </r>
  </si>
  <si>
    <t xml:space="preserve"> ((Total de recursos económicos captados por los Sistemas Locales de Ciencia, Tecnología e Innovación en el año t / Total de recursos económicos captados por los Sistemas Locales de Ciencia, Tecnología e Innovación en el año 2007)-1)*100</t>
  </si>
  <si>
    <t>Tasa de variación</t>
  </si>
  <si>
    <t>Estratégico-Eficiencia-Anual</t>
  </si>
  <si>
    <r>
      <t>Índice de concentración de los apoyos captados</t>
    </r>
    <r>
      <rPr>
        <i/>
        <sz val="10"/>
        <color indexed="30"/>
        <rFont val="Adobe Caslon Pro"/>
        <family val="1"/>
      </rPr>
      <t xml:space="preserve">
Indicador Seleccionado</t>
    </r>
  </si>
  <si>
    <t>(Promedio de apoyos captados por las entidades federativas en el quintil más alto / promedio de apoyos captados por las entidades federativas en el quintil más bajo)</t>
  </si>
  <si>
    <t>Indice</t>
  </si>
  <si>
    <t>A Proyectos de desarrollo e innovación tecnológica financiados</t>
  </si>
  <si>
    <r>
      <t>Porcentaje de proyectos aprobados  en desarrollo e innovación tecnológica</t>
    </r>
    <r>
      <rPr>
        <i/>
        <sz val="10"/>
        <color indexed="30"/>
        <rFont val="Adobe Caslon Pro"/>
        <family val="1"/>
      </rPr>
      <t xml:space="preserve">
</t>
    </r>
  </si>
  <si>
    <t>(Número de proyectos aprobados en desarrollo e innovación tecnológica en el año t / total de proyectos aprobados por el Programa en el año t) x 100</t>
  </si>
  <si>
    <t>Estratégico-Eficacia-Semestral</t>
  </si>
  <si>
    <t>B Proyectos de creación y consolidación de Grupos y Redes de Investigación financiados</t>
  </si>
  <si>
    <r>
      <t>Porcentaje de proyectos aprobados  en la modalidad de creación y consolidación de Grupos y Redes de Investigación</t>
    </r>
    <r>
      <rPr>
        <i/>
        <sz val="10"/>
        <color indexed="30"/>
        <rFont val="Adobe Caslon Pro"/>
        <family val="1"/>
      </rPr>
      <t xml:space="preserve">
</t>
    </r>
  </si>
  <si>
    <t>(Número de proyectos aprobados en creación y consolidación de Grupos y Redes de Investigación en el año t / total de proyectos aprobados por el Programa en el año t ) x 100</t>
  </si>
  <si>
    <t>C Proyectos de difusión y divulgación financiados</t>
  </si>
  <si>
    <r>
      <t>Porcentaje de proyectos aprobados  en difusión y divulgación</t>
    </r>
    <r>
      <rPr>
        <i/>
        <sz val="10"/>
        <color indexed="30"/>
        <rFont val="Adobe Caslon Pro"/>
        <family val="1"/>
      </rPr>
      <t xml:space="preserve">
</t>
    </r>
  </si>
  <si>
    <t>(Número de proyectos aprobados en difusión y divulgación de los proyectos en el año t / total de proyectos aprobados por el Programa en el año t ) x 100</t>
  </si>
  <si>
    <t>D Proyectos de creación y fortalecimiento de infraestructura financiados</t>
  </si>
  <si>
    <r>
      <t>Porcentaje de proyectos aprobados  en creación y fortalecimiento de infraestructura</t>
    </r>
    <r>
      <rPr>
        <i/>
        <sz val="10"/>
        <color indexed="30"/>
        <rFont val="Adobe Caslon Pro"/>
        <family val="1"/>
      </rPr>
      <t xml:space="preserve">
</t>
    </r>
  </si>
  <si>
    <t>(Número de proyectos aprobados en creación y fortalecimiento de infraestructura en el año t / total de proyectos aprobados por el Programa en el año t ) x 100</t>
  </si>
  <si>
    <t>E Proyectos de investigación científica financiados</t>
  </si>
  <si>
    <r>
      <t>Porcentaje de proyectos aprobados  en investigación científica</t>
    </r>
    <r>
      <rPr>
        <i/>
        <sz val="10"/>
        <color indexed="30"/>
        <rFont val="Adobe Caslon Pro"/>
        <family val="1"/>
      </rPr>
      <t xml:space="preserve">
</t>
    </r>
  </si>
  <si>
    <t>(Número de proyectos aprobados en investigación científica en el año t / total de proyectos aprobados por el Programa en el año t) x 100</t>
  </si>
  <si>
    <t>E 1 Entrega de resultados a usuarios de proyectos</t>
  </si>
  <si>
    <r>
      <t>Porcentaje de proyectos terminados que cumplen con los entregables</t>
    </r>
    <r>
      <rPr>
        <i/>
        <sz val="10"/>
        <color indexed="30"/>
        <rFont val="Adobe Caslon Pro"/>
        <family val="1"/>
      </rPr>
      <t xml:space="preserve">
</t>
    </r>
  </si>
  <si>
    <t>(Nº de proyectos que a juicio de los evaluadores cumplen con los entregables en el año t/ Nº de proyectos terminados en el año t)*100</t>
  </si>
  <si>
    <t>Gestión-Eficiencia-Trimestral</t>
  </si>
  <si>
    <t>E 2 Evaluación de las propuestas recibidas en las convocatorias.</t>
  </si>
  <si>
    <r>
      <t>Índice de evaluación promedio</t>
    </r>
    <r>
      <rPr>
        <i/>
        <sz val="10"/>
        <color indexed="30"/>
        <rFont val="Adobe Caslon Pro"/>
        <family val="1"/>
      </rPr>
      <t xml:space="preserve">
</t>
    </r>
  </si>
  <si>
    <t>(Nº de días transcurridos en promedio en el proceso de evaluación por convocatoria en el año t/ 30 días)</t>
  </si>
  <si>
    <r>
      <t>Porcentaje de proyectos aprobados</t>
    </r>
    <r>
      <rPr>
        <i/>
        <sz val="10"/>
        <color indexed="30"/>
        <rFont val="Adobe Caslon Pro"/>
        <family val="1"/>
      </rPr>
      <t xml:space="preserve">
</t>
    </r>
  </si>
  <si>
    <t>(Número de proyectos aprobados en el año t / Número total de propuestas recibidas en el año t)*100</t>
  </si>
  <si>
    <r>
      <t xml:space="preserve">Porcentaje de proyectos terminados que cumplen con los entregables
</t>
    </r>
    <r>
      <rPr>
        <sz val="10"/>
        <rFont val="Adobe Caslon Pro"/>
        <family val="2"/>
      </rPr>
      <t xml:space="preserve"> Causa : Los Fondos Mixtos han mantenido y reforzado la estrategia de seguimiento de proyectos para su óptima conclusión.Se espera continuar con las estrategías implementadas, a fin de mantener el indicador. Efecto: La meta se superó en 9.97  puntos porcentuales, elevando el porcentaje de proyectos concluidos que cumplen con entregables. Otros Motivos:</t>
    </r>
  </si>
  <si>
    <r>
      <t xml:space="preserve">Índice de evaluación promedio
</t>
    </r>
    <r>
      <rPr>
        <sz val="10"/>
        <rFont val="Adobe Caslon Pro"/>
        <family val="2"/>
      </rPr>
      <t xml:space="preserve"> Causa : Durante el primer trimestre del 2013, las Secretarías Técnicas de los Fondos Mixtos siguen aplicando estrategias para reducir tiempos de evaluación, a fin de dar resultados con oportunidad. Efecto: De acuerdo a la tendencia de los años anteriores, se estimaba un promedio de 45 días en la evaluación por convocatoria, gracias a las estrategias implementadas en los Fondos Mixtos, la meta se superó en 0.53puntos porcentuales,  dado que el tiempo de evaluación promedio se redujo en 16 días. Otros Motivos:Se espera continuar con las estrategías implementadas, a fin de mantener el valor  al cierre del año.</t>
    </r>
  </si>
  <si>
    <r>
      <t xml:space="preserve">Porcentaje de proyectos aprobados
</t>
    </r>
    <r>
      <rPr>
        <sz val="10"/>
        <rFont val="Adobe Caslon Pro"/>
        <family val="2"/>
      </rPr>
      <t xml:space="preserve"> Causa : Una de las razones por las que disminuyó el indicador respecto a la meta programada,  se debió a que se dieron cambios en la composición de algunos Comités Técnicos y de Administración , lo cual provocó que no fuera posible que sesionaran y por ende autorizar apoyos a proyectos . Adicionalmente , en algunos casos las propuestas presentadas no cubrieron las expectativas de las demandas convocadas por los Fondos, por lo que fueron rechazadas. Efecto: Las prioridades de las Entidades Federativas,  reflejadas en las demandas de las convocatorias de los Fondos Mixtos, instrumento de este programa, no fueron satisfechas; se han implementado estratégias, como Talleres de inducción, para que las propuesta presentadas sean de buena calidad y con ello conseguir el porcentaje de proyectos aprobados se incremente. Otros Motivos:</t>
    </r>
  </si>
  <si>
    <t>U002</t>
  </si>
  <si>
    <t>Apoyo a la consolidación Institucional.</t>
  </si>
  <si>
    <t>10 - Desarrollo y vinculación de científicos y tecnólogos</t>
  </si>
  <si>
    <t>Contribuir al fortalecimiento de la cadena educación superior, ciencia básica y aplicada, tecnología e innovación, mediante la consolidación de recursos humanos de alto nivel</t>
  </si>
  <si>
    <r>
      <t>Porcentaje de posdoctorados apoyados por el CONACyT insertados en el ámbito académico (docencia e investagación)</t>
    </r>
    <r>
      <rPr>
        <i/>
        <sz val="10"/>
        <color indexed="30"/>
        <rFont val="Adobe Caslon Pro"/>
        <family val="1"/>
      </rPr>
      <t xml:space="preserve">
</t>
    </r>
  </si>
  <si>
    <t>(número de posdoctorados apoyados en el año t que se insertan en el medio académico (docencia e investigación) una vez que concluye el apoyo / número total de postdoctorados apoyados en el año t)x100</t>
  </si>
  <si>
    <t>Los Doctores consolidan su formación de alto nivel a través de un posdoctorado Nota 1: Se entiende por Doctores a las personas con estudios de Doctorado Nota 2: Se entiende por Alto Nivel la formación de posgrado que incluye la finalización de un posdoctorado.</t>
  </si>
  <si>
    <r>
      <t>Porcentaje de constancias entregadas a los Doctores que finalizaron su posdoctorado</t>
    </r>
    <r>
      <rPr>
        <i/>
        <sz val="10"/>
        <color indexed="30"/>
        <rFont val="Adobe Caslon Pro"/>
        <family val="1"/>
      </rPr>
      <t xml:space="preserve">
Indicador Seleccionado</t>
    </r>
  </si>
  <si>
    <t>(Número de Cartas constancias entregadas por la finalización del posdoctorado en el año t / Número total de Doctores apoyados en el año t)x100</t>
  </si>
  <si>
    <t>A Becas otorgadas para estancias posdoctorales nacionales</t>
  </si>
  <si>
    <r>
      <t xml:space="preserve">Tasa de variación de apoyos otorgados para estancias posdoctorales nacionales </t>
    </r>
    <r>
      <rPr>
        <i/>
        <sz val="10"/>
        <color indexed="30"/>
        <rFont val="Adobe Caslon Pro"/>
        <family val="1"/>
      </rPr>
      <t xml:space="preserve">
</t>
    </r>
  </si>
  <si>
    <t>((Número de apoyos otorgados por el programa para la realización de estancias posdoctorales nacionales en el año t / Número de apoyos otorgados por el programa para la realización de estancias posdoctorales nacionales en el año t-1)-1)*100</t>
  </si>
  <si>
    <t>B Apoyos económicos complementarios otorgados para estancias sabaticas posdoctorales al extranjero</t>
  </si>
  <si>
    <r>
      <t>Tasa de variación de los apoyos economicos complementarios otorgados para estancias sabaticas posdoctorales al extranjero</t>
    </r>
    <r>
      <rPr>
        <i/>
        <sz val="10"/>
        <color indexed="30"/>
        <rFont val="Adobe Caslon Pro"/>
        <family val="1"/>
      </rPr>
      <t xml:space="preserve">
</t>
    </r>
  </si>
  <si>
    <t>((Número de apoyos económicos complementarios otorgados para estancias sabáticas posdoctorales al extranjero en el año t / Número de apoyos económicos complementarios otorgados para estancias sabáticas posdoctorales al extranjero en el año t-1)-1)*100</t>
  </si>
  <si>
    <t>C Apoyos económicos complementarios otorgados para la consolidación de grupos de investigación (repatriación, retención y estancias de consolidación)</t>
  </si>
  <si>
    <r>
      <t>Tasa de variación de los apoyos económicos complementarios otorgados para la consolidación de grupos de investigación (repatriación, retención y estancias de consolidación)</t>
    </r>
    <r>
      <rPr>
        <i/>
        <sz val="10"/>
        <color indexed="30"/>
        <rFont val="Adobe Caslon Pro"/>
        <family val="1"/>
      </rPr>
      <t xml:space="preserve">
</t>
    </r>
  </si>
  <si>
    <t>((Número de apoyos económicos complementarios otorgados para la consolidación de grupos de investigación (repatriación, retención y estancias de consolidación) el año t / Número de apoyos económicos complementarios otorgados para la consolidación de grupos de investigación (repatriación, retención y estancias de consolidación) en el año t-1)-1)*100</t>
  </si>
  <si>
    <t>A 1 Formalización de los apoyos económicos</t>
  </si>
  <si>
    <r>
      <t>Porcentaje de apoyos que se formalizaron dentro de los 90 días naturales</t>
    </r>
    <r>
      <rPr>
        <i/>
        <sz val="10"/>
        <color indexed="30"/>
        <rFont val="Adobe Caslon Pro"/>
        <family val="1"/>
      </rPr>
      <t xml:space="preserve">
</t>
    </r>
  </si>
  <si>
    <t>(Número de apoyos formalizados dentro de los 90 días naturales a partir de la fecha establecida en la propia convocatoria en el año t / número de apoyos aprobados en el año t ) *100</t>
  </si>
  <si>
    <t>Gestión-Eficacia-Semestral</t>
  </si>
  <si>
    <t>B 2 Seguimiento de apoyos</t>
  </si>
  <si>
    <r>
      <t xml:space="preserve">Porcentaje de informes financieros y de trabajo recibidos en los tiempos establecidos </t>
    </r>
    <r>
      <rPr>
        <i/>
        <sz val="10"/>
        <color indexed="30"/>
        <rFont val="Adobe Caslon Pro"/>
        <family val="1"/>
      </rPr>
      <t xml:space="preserve">
</t>
    </r>
  </si>
  <si>
    <t>(Número de informes  financieros y de trabajo recibidos en el año t / total de informes financieros y de trabajo programados para su recepción en el año t)*100</t>
  </si>
  <si>
    <t>C 3 Recepción y Evaluación de solicitudes</t>
  </si>
  <si>
    <r>
      <t>Porcentaje de solicitudes que reunieron los requisitos de la Convocatoria</t>
    </r>
    <r>
      <rPr>
        <i/>
        <sz val="10"/>
        <color indexed="30"/>
        <rFont val="Adobe Caslon Pro"/>
        <family val="1"/>
      </rPr>
      <t xml:space="preserve">
</t>
    </r>
  </si>
  <si>
    <t>(Número de solicitudes que cumplen con los requisitos de la Convocatoria el año t / número de solicitudes recibidas en el año t)*100</t>
  </si>
  <si>
    <t>U003</t>
  </si>
  <si>
    <t>Innovación tecnológica para negocios de alto valor agregado, tecnologías precursoras y competitividad de las empresas</t>
  </si>
  <si>
    <t>4 - Innovación</t>
  </si>
  <si>
    <t>Contribuir al incremento de la producción industrial del país mediante el desarrollo científico, tecnológico y de innovación.</t>
  </si>
  <si>
    <r>
      <t>Indice de Producción Industrial (Crecimiento Industrial)</t>
    </r>
    <r>
      <rPr>
        <i/>
        <sz val="10"/>
        <color indexed="30"/>
        <rFont val="Adobe Caslon Pro"/>
        <family val="1"/>
      </rPr>
      <t xml:space="preserve">
</t>
    </r>
  </si>
  <si>
    <t xml:space="preserve">Promedio del Indice de Producción Industrial en el año t </t>
  </si>
  <si>
    <t>Promedio</t>
  </si>
  <si>
    <r>
      <t>Cooperación para la innovación entre empresas e institutos de investigación</t>
    </r>
    <r>
      <rPr>
        <i/>
        <sz val="10"/>
        <color indexed="30"/>
        <rFont val="Adobe Caslon Pro"/>
        <family val="1"/>
      </rPr>
      <t xml:space="preserve">
</t>
    </r>
  </si>
  <si>
    <t>(Número de empresas con convenios de colaboración con institutos de investigación / total de empresas que realizaron innovación)*100</t>
  </si>
  <si>
    <t>Las empresas han generado desarrollo tecnológico e innovación</t>
  </si>
  <si>
    <r>
      <t>Variación porcentual de las acciones de protección de la propiedad intelectual de las empresas, asociadas a proyectos tecnológicos y de innovación apoyados</t>
    </r>
    <r>
      <rPr>
        <i/>
        <sz val="10"/>
        <color indexed="30"/>
        <rFont val="Adobe Caslon Pro"/>
        <family val="1"/>
      </rPr>
      <t xml:space="preserve">
</t>
    </r>
  </si>
  <si>
    <t>((Acciones de protección de la propiedad intelectual en el periodo del año t por proyecto apoyado / Acciones de protección de la propiedad intelectual en el periodo del año t-1 por proyecto apoyado) - 1)x100</t>
  </si>
  <si>
    <r>
      <t>Variación porcentual de la producción tecnológica e innovación en las empresas apoyadas</t>
    </r>
    <r>
      <rPr>
        <i/>
        <sz val="10"/>
        <color indexed="30"/>
        <rFont val="Adobe Caslon Pro"/>
        <family val="1"/>
      </rPr>
      <t xml:space="preserve">
</t>
    </r>
  </si>
  <si>
    <t>(((Nuevos productos, procesos o servicios reportados en el año t por proyecto apoyado) / (Nuevos productos procesos o servicios reportados en el año t-1 por proyecto apoyado))-1) *100</t>
  </si>
  <si>
    <t xml:space="preserve">A Apoyos otorgados para estimular la inversión de las empresas en proyectos de desarrollo tecnológico e innovación </t>
  </si>
  <si>
    <r>
      <t>Inversión en desarrollo tecnológico e innovación realizada por las  empresas apoyadas, respecto al monto total apoyado por el programa</t>
    </r>
    <r>
      <rPr>
        <i/>
        <sz val="10"/>
        <color indexed="30"/>
        <rFont val="Adobe Caslon Pro"/>
        <family val="1"/>
      </rPr>
      <t xml:space="preserve">
Indicador Seleccionado</t>
    </r>
  </si>
  <si>
    <t>(Inversión de las empresas asociada a proyectos para Investigación Desarrollo Tecnológico e Innovación en el año t / Monto total otorgado en el año t)</t>
  </si>
  <si>
    <t>Unidad</t>
  </si>
  <si>
    <r>
      <t>Variación porcentual de la formación e incorporación de recursos humanos especializados en actividades de Investigación Desarrollo Tecnológico e Innovación en las empresas apoyadas</t>
    </r>
    <r>
      <rPr>
        <i/>
        <sz val="10"/>
        <color indexed="30"/>
        <rFont val="Adobe Caslon Pro"/>
        <family val="1"/>
      </rPr>
      <t xml:space="preserve">
</t>
    </r>
  </si>
  <si>
    <t>(((Número de doctores y maestros de las empresas que participan en proyectos de IDTI reportados en el año t por proyecto apoyado)/( Número de doctores y maestros de las empresas que participan en proyectos IDTI reportados en el año t-1 por proyecto apoyado))-1)*100</t>
  </si>
  <si>
    <r>
      <t>Variación porcentual del número de proyectos apoyados que se realizan en vinculación con una IES y/o un CPI</t>
    </r>
    <r>
      <rPr>
        <i/>
        <sz val="10"/>
        <color indexed="30"/>
        <rFont val="Adobe Caslon Pro"/>
        <family val="1"/>
      </rPr>
      <t xml:space="preserve">
</t>
    </r>
  </si>
  <si>
    <t>((Proporción de proyectos vinculados en el año n / Proporción de proyectos vinculados en el año t-1)-1)x100</t>
  </si>
  <si>
    <t>A 1 Seguimiento de informes técnicos recibidos</t>
  </si>
  <si>
    <r>
      <t>Porcentaje de cumplimiento en el reporte de resultados</t>
    </r>
    <r>
      <rPr>
        <i/>
        <sz val="10"/>
        <color indexed="30"/>
        <rFont val="Adobe Caslon Pro"/>
        <family val="1"/>
      </rPr>
      <t xml:space="preserve">
</t>
    </r>
  </si>
  <si>
    <t>(Número de informes técnicos recibidos en el año t/ Número total de informes técnicos con compromiso de entrega en el año t)x100</t>
  </si>
  <si>
    <t>A 2 Formalización de los apoyos aprobados a partir de los resultados de la convocatoria</t>
  </si>
  <si>
    <r>
      <t>Porcentaje de proyectos formalizados en tiempo</t>
    </r>
    <r>
      <rPr>
        <i/>
        <sz val="10"/>
        <color indexed="30"/>
        <rFont val="Adobe Caslon Pro"/>
        <family val="1"/>
      </rPr>
      <t xml:space="preserve">
</t>
    </r>
  </si>
  <si>
    <t>(Número de proyectos formalizados en  60 días naturales en el año t/ número de proyectos aprobados en el año t )x100</t>
  </si>
  <si>
    <t>A 3 Evaluación de propuestas</t>
  </si>
  <si>
    <r>
      <t>Porcentaje de proyectos evaluados en los plazos comprometidos</t>
    </r>
    <r>
      <rPr>
        <i/>
        <sz val="10"/>
        <color indexed="30"/>
        <rFont val="Adobe Caslon Pro"/>
        <family val="1"/>
      </rPr>
      <t xml:space="preserve">
</t>
    </r>
  </si>
  <si>
    <t>(Número de propuestas evaluadas en tiempo en el año t/ Número de propuestas enviadas a evaluar en el año t)X100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</si>
</sst>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dobe Caslon Pro"/>
      <family val="2"/>
    </font>
    <font>
      <sz val="10"/>
      <name val="Adobe Caslon Pro"/>
      <family val="2"/>
    </font>
    <font>
      <b/>
      <sz val="12"/>
      <name val="Adobe Caslon Pro"/>
      <family val="2"/>
    </font>
    <font>
      <b/>
      <sz val="14"/>
      <color indexed="23"/>
      <name val="Trajan Pro"/>
      <family val="3"/>
    </font>
    <font>
      <b/>
      <sz val="16"/>
      <color indexed="23"/>
      <name val="Adobe Caslon Pro"/>
      <family val="3"/>
    </font>
    <font>
      <b/>
      <sz val="10"/>
      <color indexed="8"/>
      <name val="Adobe Caslon Pro"/>
      <family val="2"/>
    </font>
    <font>
      <sz val="10"/>
      <color indexed="8"/>
      <name val="Adobe Caslon Pro"/>
      <family val="2"/>
    </font>
    <font>
      <b/>
      <sz val="11"/>
      <name val="Adobe Caslon Pro"/>
      <family val="2"/>
    </font>
    <font>
      <b/>
      <sz val="10"/>
      <color indexed="9"/>
      <name val="Adobe Caslon Pro"/>
      <family val="2"/>
    </font>
    <font>
      <sz val="10"/>
      <color indexed="9"/>
      <name val="Adobe Caslon Pro"/>
      <family val="2"/>
    </font>
    <font>
      <sz val="16"/>
      <color indexed="9"/>
      <name val="Trajan Pro"/>
      <family val="3"/>
    </font>
    <font>
      <sz val="14"/>
      <color indexed="9"/>
      <name val="Trajan Pro"/>
      <family val="3"/>
    </font>
    <font>
      <b/>
      <sz val="11"/>
      <color indexed="8"/>
      <name val="Adobe Caslon Pro"/>
      <family val="2"/>
    </font>
    <font>
      <sz val="12"/>
      <name val="Adobe Caslon Pro"/>
      <family val="2"/>
    </font>
    <font>
      <b/>
      <sz val="28"/>
      <color indexed="8"/>
      <name val="Trajan Pro"/>
      <family val="1"/>
    </font>
    <font>
      <i/>
      <sz val="10"/>
      <color indexed="30"/>
      <name val="Adobe Caslon Pro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/>
      <bottom/>
      <diagonal/>
    </border>
    <border>
      <left/>
      <right/>
      <top style="thick">
        <color rgb="FF969696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medium">
        <color auto="1"/>
      </bottom>
      <diagonal/>
    </border>
    <border>
      <left/>
      <right style="medium">
        <color auto="1"/>
      </right>
      <top style="thin">
        <color rgb="FFD8D8D8"/>
      </top>
      <bottom style="medium">
        <color auto="1"/>
      </bottom>
      <diagonal/>
    </border>
    <border>
      <left/>
      <right/>
      <top style="thin">
        <color rgb="FFD8D8D8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1" fillId="0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3" fillId="35" borderId="10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 wrapText="1"/>
    </xf>
    <xf numFmtId="0" fontId="24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right" vertical="top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justify" vertical="top" wrapText="1"/>
    </xf>
    <xf numFmtId="0" fontId="18" fillId="0" borderId="18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18" fillId="0" borderId="18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8" fillId="36" borderId="28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8" fillId="0" borderId="40" xfId="0" applyFont="1" applyFill="1" applyBorder="1" applyAlignment="1">
      <alignment vertical="top" wrapText="1"/>
    </xf>
    <xf numFmtId="4" fontId="19" fillId="0" borderId="41" xfId="0" applyNumberFormat="1" applyFont="1" applyBorder="1" applyAlignment="1">
      <alignment horizontal="right" vertical="top" wrapText="1"/>
    </xf>
    <xf numFmtId="164" fontId="0" fillId="0" borderId="42" xfId="0" applyNumberFormat="1" applyBorder="1" applyAlignment="1">
      <alignment horizontal="right" vertical="top" wrapText="1"/>
    </xf>
    <xf numFmtId="0" fontId="18" fillId="0" borderId="43" xfId="0" applyFont="1" applyFill="1" applyBorder="1" applyAlignment="1">
      <alignment vertical="top" wrapText="1"/>
    </xf>
    <xf numFmtId="4" fontId="19" fillId="0" borderId="44" xfId="0" applyNumberFormat="1" applyFont="1" applyBorder="1" applyAlignment="1">
      <alignment horizontal="right" vertical="top" wrapText="1"/>
    </xf>
    <xf numFmtId="4" fontId="0" fillId="0" borderId="45" xfId="0" applyNumberFormat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0" fontId="26" fillId="36" borderId="16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 wrapText="1"/>
    </xf>
    <xf numFmtId="0" fontId="18" fillId="36" borderId="14" xfId="0" applyFont="1" applyFill="1" applyBorder="1" applyAlignment="1">
      <alignment vertical="center" wrapText="1"/>
    </xf>
    <xf numFmtId="0" fontId="18" fillId="36" borderId="46" xfId="0" applyFont="1" applyFill="1" applyBorder="1" applyAlignment="1">
      <alignment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26" fillId="36" borderId="47" xfId="0" applyFont="1" applyFill="1" applyBorder="1" applyAlignment="1">
      <alignment horizontal="centerContinuous" vertical="center"/>
    </xf>
    <xf numFmtId="0" fontId="27" fillId="36" borderId="48" xfId="0" applyFont="1" applyFill="1" applyBorder="1" applyAlignment="1">
      <alignment horizontal="centerContinuous" vertical="center"/>
    </xf>
    <xf numFmtId="0" fontId="27" fillId="36" borderId="48" xfId="0" applyFont="1" applyFill="1" applyBorder="1" applyAlignment="1">
      <alignment horizontal="centerContinuous" vertical="center" wrapText="1"/>
    </xf>
    <xf numFmtId="0" fontId="18" fillId="36" borderId="48" xfId="0" applyFont="1" applyFill="1" applyBorder="1" applyAlignment="1">
      <alignment vertical="center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justify" vertical="top" wrapText="1"/>
    </xf>
    <xf numFmtId="0" fontId="0" fillId="0" borderId="52" xfId="0" applyBorder="1" applyAlignment="1">
      <alignment vertical="top" wrapText="1"/>
    </xf>
    <xf numFmtId="4" fontId="0" fillId="0" borderId="52" xfId="0" applyNumberFormat="1" applyBorder="1" applyAlignment="1">
      <alignment vertical="top" wrapText="1"/>
    </xf>
    <xf numFmtId="164" fontId="0" fillId="0" borderId="52" xfId="0" applyNumberFormat="1" applyFill="1" applyBorder="1" applyAlignment="1">
      <alignment horizontal="right" vertical="top" wrapText="1"/>
    </xf>
    <xf numFmtId="164" fontId="19" fillId="0" borderId="53" xfId="0" applyNumberFormat="1" applyFont="1" applyFill="1" applyBorder="1" applyAlignment="1">
      <alignment horizontal="right" vertical="top" wrapText="1"/>
    </xf>
    <xf numFmtId="0" fontId="18" fillId="0" borderId="55" xfId="0" applyFont="1" applyBorder="1" applyAlignment="1">
      <alignment horizontal="justify" vertical="top" wrapText="1"/>
    </xf>
    <xf numFmtId="0" fontId="0" fillId="0" borderId="55" xfId="0" applyBorder="1" applyAlignment="1">
      <alignment vertical="top" wrapText="1"/>
    </xf>
    <xf numFmtId="4" fontId="0" fillId="0" borderId="55" xfId="0" applyNumberFormat="1" applyBorder="1" applyAlignment="1">
      <alignment vertical="top" wrapText="1"/>
    </xf>
    <xf numFmtId="3" fontId="19" fillId="0" borderId="41" xfId="0" applyNumberFormat="1" applyFont="1" applyBorder="1" applyAlignment="1">
      <alignment horizontal="right" vertical="top" wrapText="1"/>
    </xf>
    <xf numFmtId="0" fontId="28" fillId="33" borderId="0" xfId="0" applyFont="1" applyFill="1" applyAlignment="1">
      <alignment horizontal="center" vertical="center" wrapText="1"/>
    </xf>
    <xf numFmtId="0" fontId="32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1" fillId="0" borderId="0" xfId="0" applyFont="1" applyAlignment="1">
      <alignment horizontal="justify" vertical="top" wrapText="1"/>
    </xf>
    <xf numFmtId="0" fontId="18" fillId="0" borderId="58" xfId="0" applyFont="1" applyFill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59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44" xfId="0" applyFont="1" applyFill="1" applyBorder="1" applyAlignment="1">
      <alignment horizontal="justify" vertical="top" wrapText="1"/>
    </xf>
    <xf numFmtId="0" fontId="18" fillId="0" borderId="45" xfId="0" applyFont="1" applyFill="1" applyBorder="1" applyAlignment="1">
      <alignment horizontal="justify" vertical="top" wrapText="1"/>
    </xf>
    <xf numFmtId="0" fontId="18" fillId="0" borderId="51" xfId="0" applyFont="1" applyBorder="1" applyAlignment="1">
      <alignment horizontal="justify" vertical="top" wrapText="1"/>
    </xf>
    <xf numFmtId="0" fontId="18" fillId="0" borderId="52" xfId="0" applyFont="1" applyBorder="1" applyAlignment="1">
      <alignment horizontal="justify" vertical="top" wrapText="1"/>
    </xf>
    <xf numFmtId="0" fontId="18" fillId="0" borderId="54" xfId="0" applyFont="1" applyBorder="1" applyAlignment="1">
      <alignment horizontal="justify" vertical="top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Fill="1" applyBorder="1" applyAlignment="1">
      <alignment horizontal="justify" vertical="top" wrapText="1"/>
    </xf>
    <xf numFmtId="0" fontId="18" fillId="0" borderId="41" xfId="0" applyFont="1" applyFill="1" applyBorder="1" applyAlignment="1">
      <alignment horizontal="justify" vertical="top" wrapText="1"/>
    </xf>
    <xf numFmtId="0" fontId="18" fillId="0" borderId="57" xfId="0" applyFont="1" applyFill="1" applyBorder="1" applyAlignment="1">
      <alignment horizontal="justify" vertical="top" wrapText="1"/>
    </xf>
    <xf numFmtId="0" fontId="0" fillId="0" borderId="44" xfId="0" applyFill="1" applyBorder="1" applyAlignment="1">
      <alignment horizontal="justify" vertical="top" wrapText="1"/>
    </xf>
    <xf numFmtId="0" fontId="0" fillId="0" borderId="41" xfId="0" applyFill="1" applyBorder="1" applyAlignment="1">
      <alignment horizontal="justify" vertical="top" wrapText="1"/>
    </xf>
    <xf numFmtId="0" fontId="18" fillId="36" borderId="23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27" xfId="0" applyFont="1" applyFill="1" applyBorder="1" applyAlignment="1">
      <alignment horizontal="center" vertical="top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justify" vertical="top" wrapText="1"/>
    </xf>
    <xf numFmtId="0" fontId="19" fillId="0" borderId="19" xfId="0" applyFont="1" applyBorder="1" applyAlignment="1">
      <alignment horizontal="justify" vertical="top" wrapText="1"/>
    </xf>
    <xf numFmtId="0" fontId="18" fillId="36" borderId="20" xfId="0" applyFont="1" applyFill="1" applyBorder="1" applyAlignment="1">
      <alignment horizontal="justify" vertical="center" wrapText="1"/>
    </xf>
    <xf numFmtId="0" fontId="18" fillId="36" borderId="22" xfId="0" applyFont="1" applyFill="1" applyBorder="1" applyAlignment="1">
      <alignment horizontal="justify" vertical="center" wrapText="1"/>
    </xf>
    <xf numFmtId="0" fontId="18" fillId="36" borderId="21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29" fillId="33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justify" vertical="top" wrapText="1"/>
    </xf>
    <xf numFmtId="0" fontId="19" fillId="0" borderId="15" xfId="0" applyFont="1" applyBorder="1" applyAlignment="1">
      <alignment horizontal="justify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B1:AD89"/>
  <sheetViews>
    <sheetView zoomScale="80" zoomScaleNormal="80" zoomScaleSheetLayoutView="80" workbookViewId="0">
      <selection activeCell="C40" sqref="C40"/>
    </sheetView>
  </sheetViews>
  <sheetFormatPr baseColWidth="10" defaultColWidth="5.7109375" defaultRowHeight="17.25" x14ac:dyDescent="0.5"/>
  <cols>
    <col min="1" max="1" width="4" style="1" customWidth="1"/>
    <col min="2" max="16384" width="5.7109375" style="1"/>
  </cols>
  <sheetData>
    <row r="1" spans="2:30" s="2" customFormat="1" ht="48" customHeight="1" x14ac:dyDescent="0.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 t="s">
        <v>1</v>
      </c>
    </row>
    <row r="2" spans="2:30" ht="13.5" customHeight="1" x14ac:dyDescent="0.5"/>
    <row r="3" spans="2:30" ht="13.5" customHeight="1" x14ac:dyDescent="0.5"/>
    <row r="4" spans="2:30" ht="13.5" customHeight="1" x14ac:dyDescent="0.5"/>
    <row r="5" spans="2:30" ht="13.5" customHeight="1" x14ac:dyDescent="0.5"/>
    <row r="6" spans="2:30" ht="13.5" customHeight="1" x14ac:dyDescent="0.5"/>
    <row r="7" spans="2:30" ht="13.5" customHeight="1" x14ac:dyDescent="0.5"/>
    <row r="8" spans="2:30" ht="13.5" customHeight="1" x14ac:dyDescent="0.5"/>
    <row r="9" spans="2:30" ht="13.5" customHeight="1" x14ac:dyDescent="0.5"/>
    <row r="10" spans="2:30" ht="13.5" customHeight="1" x14ac:dyDescent="0.5"/>
    <row r="11" spans="2:30" ht="13.5" customHeight="1" x14ac:dyDescent="0.5">
      <c r="B11" s="55" t="s">
        <v>2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</row>
    <row r="12" spans="2:30" ht="13.5" customHeight="1" x14ac:dyDescent="0.5"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</row>
    <row r="13" spans="2:30" ht="13.5" customHeight="1" x14ac:dyDescent="0.5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</row>
    <row r="14" spans="2:30" ht="13.5" customHeight="1" x14ac:dyDescent="0.5"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</row>
    <row r="15" spans="2:30" ht="13.5" customHeight="1" x14ac:dyDescent="0.5"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</row>
    <row r="16" spans="2:30" ht="13.5" customHeight="1" x14ac:dyDescent="0.5"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2:30" ht="13.5" customHeight="1" x14ac:dyDescent="0.5"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2:30" ht="13.5" customHeight="1" x14ac:dyDescent="0.5"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2:30" ht="13.5" customHeight="1" x14ac:dyDescent="0.5"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2:30" ht="13.5" customHeight="1" x14ac:dyDescent="0.5"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2:30" ht="13.5" customHeight="1" x14ac:dyDescent="0.5"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2:30" ht="13.5" customHeight="1" x14ac:dyDescent="0.5"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2:30" ht="13.5" customHeight="1" x14ac:dyDescent="0.5"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2:30" ht="13.5" customHeight="1" x14ac:dyDescent="0.5"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2:30" ht="13.5" customHeight="1" x14ac:dyDescent="0.5"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2:30" ht="13.5" customHeight="1" x14ac:dyDescent="0.5"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</row>
    <row r="27" spans="2:30" ht="13.5" customHeight="1" x14ac:dyDescent="0.5"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</row>
    <row r="28" spans="2:30" ht="13.5" customHeight="1" x14ac:dyDescent="0.5"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</row>
    <row r="29" spans="2:30" ht="13.5" customHeight="1" x14ac:dyDescent="0.5"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</row>
    <row r="30" spans="2:30" ht="13.5" customHeight="1" x14ac:dyDescent="0.5"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</row>
    <row r="31" spans="2:30" ht="13.5" customHeight="1" x14ac:dyDescent="0.5"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</row>
    <row r="32" spans="2:30" ht="13.5" customHeight="1" x14ac:dyDescent="0.5"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</row>
    <row r="33" spans="2:30" ht="13.5" customHeight="1" x14ac:dyDescent="0.5"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</row>
    <row r="34" spans="2:30" ht="13.5" customHeight="1" x14ac:dyDescent="0.5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</row>
    <row r="35" spans="2:30" ht="13.5" customHeight="1" x14ac:dyDescent="0.5"/>
    <row r="36" spans="2:30" ht="13.5" customHeight="1" x14ac:dyDescent="0.5"/>
    <row r="37" spans="2:30" ht="13.5" customHeight="1" x14ac:dyDescent="0.5"/>
    <row r="38" spans="2:30" ht="13.5" customHeight="1" x14ac:dyDescent="0.5"/>
    <row r="39" spans="2:30" ht="13.5" customHeight="1" x14ac:dyDescent="0.5"/>
    <row r="40" spans="2:30" ht="13.5" customHeight="1" x14ac:dyDescent="0.5"/>
    <row r="41" spans="2:30" ht="13.5" customHeight="1" x14ac:dyDescent="0.5"/>
    <row r="42" spans="2:30" ht="13.5" customHeight="1" x14ac:dyDescent="0.5"/>
    <row r="43" spans="2:30" ht="13.5" customHeight="1" x14ac:dyDescent="0.5"/>
    <row r="44" spans="2:30" ht="13.5" customHeight="1" x14ac:dyDescent="0.5"/>
    <row r="45" spans="2:30" ht="13.5" customHeight="1" x14ac:dyDescent="0.5"/>
    <row r="46" spans="2:30" ht="13.5" customHeight="1" x14ac:dyDescent="0.5"/>
    <row r="47" spans="2:30" ht="13.5" customHeight="1" x14ac:dyDescent="0.5"/>
    <row r="48" spans="2:30" ht="13.5" customHeight="1" x14ac:dyDescent="0.5"/>
    <row r="49" spans="4:28" ht="20.25" customHeight="1" x14ac:dyDescent="0.5">
      <c r="D49" s="56" t="s">
        <v>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</row>
    <row r="50" spans="4:28" ht="13.5" customHeight="1" x14ac:dyDescent="0.5">
      <c r="D50" s="57" t="s">
        <v>4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</row>
    <row r="51" spans="4:28" ht="13.5" customHeight="1" x14ac:dyDescent="0.5"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</row>
    <row r="52" spans="4:28" ht="13.5" customHeight="1" x14ac:dyDescent="0.5"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</row>
    <row r="53" spans="4:28" ht="13.5" customHeight="1" x14ac:dyDescent="0.5"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</row>
    <row r="54" spans="4:28" ht="13.5" customHeight="1" x14ac:dyDescent="0.5"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</row>
    <row r="55" spans="4:28" ht="13.5" customHeight="1" x14ac:dyDescent="0.5"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</row>
    <row r="56" spans="4:28" ht="13.5" customHeight="1" x14ac:dyDescent="0.5"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</row>
    <row r="57" spans="4:28" ht="13.5" customHeight="1" x14ac:dyDescent="0.5"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</row>
    <row r="58" spans="4:28" ht="13.5" customHeight="1" x14ac:dyDescent="0.5"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</row>
    <row r="59" spans="4:28" ht="13.5" customHeight="1" x14ac:dyDescent="0.5"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</row>
    <row r="60" spans="4:28" ht="13.5" customHeight="1" x14ac:dyDescent="0.5"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</row>
    <row r="61" spans="4:28" ht="13.5" customHeight="1" x14ac:dyDescent="0.5"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</row>
    <row r="62" spans="4:28" ht="13.5" customHeight="1" x14ac:dyDescent="0.5"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</row>
    <row r="63" spans="4:28" ht="13.5" customHeight="1" x14ac:dyDescent="0.5"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</row>
    <row r="64" spans="4:28" ht="13.5" customHeight="1" x14ac:dyDescent="0.5"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</row>
    <row r="65" spans="4:28" ht="13.5" customHeight="1" x14ac:dyDescent="0.5"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</row>
    <row r="66" spans="4:28" ht="13.5" customHeight="1" x14ac:dyDescent="0.5"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</row>
    <row r="67" spans="4:28" ht="13.5" customHeight="1" x14ac:dyDescent="0.5"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</row>
    <row r="68" spans="4:28" ht="13.5" customHeight="1" x14ac:dyDescent="0.5"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</row>
    <row r="69" spans="4:28" ht="13.5" customHeight="1" x14ac:dyDescent="0.5"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</row>
    <row r="70" spans="4:28" ht="13.5" customHeight="1" x14ac:dyDescent="0.5"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</row>
    <row r="71" spans="4:28" ht="13.5" customHeight="1" x14ac:dyDescent="0.5"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</row>
    <row r="72" spans="4:28" ht="13.5" customHeight="1" x14ac:dyDescent="0.5"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</row>
    <row r="73" spans="4:28" ht="13.5" customHeight="1" x14ac:dyDescent="0.5"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</row>
    <row r="74" spans="4:28" ht="13.5" customHeight="1" x14ac:dyDescent="0.5"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</row>
    <row r="75" spans="4:28" ht="13.5" customHeight="1" x14ac:dyDescent="0.5"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</row>
    <row r="76" spans="4:28" ht="13.5" customHeight="1" x14ac:dyDescent="0.5"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</row>
    <row r="77" spans="4:28" ht="13.5" customHeight="1" x14ac:dyDescent="0.5"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</row>
    <row r="78" spans="4:28" ht="13.5" customHeight="1" x14ac:dyDescent="0.5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</row>
    <row r="79" spans="4:28" ht="13.5" customHeight="1" x14ac:dyDescent="0.5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</row>
    <row r="80" spans="4:28" ht="13.5" customHeight="1" x14ac:dyDescent="0.5"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</row>
    <row r="81" spans="4:28" ht="13.5" customHeight="1" x14ac:dyDescent="0.5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</row>
    <row r="82" spans="4:28" ht="13.5" customHeight="1" x14ac:dyDescent="0.5"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4:28" ht="13.5" customHeight="1" x14ac:dyDescent="0.5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</row>
    <row r="84" spans="4:28" ht="13.5" customHeight="1" x14ac:dyDescent="0.5"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</row>
    <row r="85" spans="4:28" ht="13.5" customHeight="1" x14ac:dyDescent="0.5"/>
    <row r="86" spans="4:28" ht="13.5" customHeight="1" x14ac:dyDescent="0.5"/>
    <row r="87" spans="4:28" ht="13.5" customHeight="1" x14ac:dyDescent="0.5"/>
    <row r="88" spans="4:28" ht="13.5" customHeight="1" x14ac:dyDescent="0.5"/>
    <row r="89" spans="4:28" ht="13.5" customHeight="1" x14ac:dyDescent="0.5"/>
  </sheetData>
  <mergeCells count="4">
    <mergeCell ref="B1:P1"/>
    <mergeCell ref="B11:AD34"/>
    <mergeCell ref="D49:AB49"/>
    <mergeCell ref="D50:AB84"/>
  </mergeCells>
  <printOptions horizontalCentered="1"/>
  <pageMargins left="0.78740157480314965" right="0.78740157480314965" top="0.98425196850393704" bottom="0.98425196850393704" header="0" footer="0.39370078740157483"/>
  <pageSetup scale="81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27"/>
  <sheetViews>
    <sheetView topLeftCell="A22" zoomScale="80" zoomScaleNormal="80" zoomScaleSheetLayoutView="80" workbookViewId="0">
      <selection activeCell="B45" sqref="B45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8</v>
      </c>
      <c r="D4" s="101" t="s">
        <v>9</v>
      </c>
      <c r="E4" s="101"/>
      <c r="F4" s="101"/>
      <c r="G4" s="101"/>
      <c r="H4" s="101"/>
      <c r="I4" s="14"/>
      <c r="J4" s="15" t="s">
        <v>10</v>
      </c>
      <c r="K4" s="16" t="s">
        <v>11</v>
      </c>
      <c r="L4" s="102" t="s">
        <v>12</v>
      </c>
      <c r="M4" s="102"/>
      <c r="N4" s="102"/>
      <c r="O4" s="102"/>
      <c r="P4" s="15" t="s">
        <v>13</v>
      </c>
      <c r="Q4" s="102" t="s">
        <v>14</v>
      </c>
      <c r="R4" s="102"/>
      <c r="S4" s="15" t="s">
        <v>15</v>
      </c>
      <c r="T4" s="102" t="s">
        <v>16</v>
      </c>
      <c r="U4" s="103"/>
    </row>
    <row r="5" spans="1:34" ht="15.75" customHeight="1" x14ac:dyDescent="0.5">
      <c r="B5" s="79" t="s">
        <v>17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34" ht="37.5" customHeight="1" thickBot="1" x14ac:dyDescent="0.55000000000000004">
      <c r="B6" s="17" t="s">
        <v>18</v>
      </c>
      <c r="C6" s="82" t="s">
        <v>19</v>
      </c>
      <c r="D6" s="82"/>
      <c r="E6" s="82"/>
      <c r="F6" s="82"/>
      <c r="G6" s="82"/>
      <c r="H6" s="18"/>
      <c r="I6" s="18"/>
      <c r="J6" s="18" t="s">
        <v>20</v>
      </c>
      <c r="K6" s="82" t="s">
        <v>21</v>
      </c>
      <c r="L6" s="82"/>
      <c r="M6" s="82"/>
      <c r="N6" s="19"/>
      <c r="O6" s="20" t="s">
        <v>22</v>
      </c>
      <c r="P6" s="82" t="s">
        <v>23</v>
      </c>
      <c r="Q6" s="82"/>
      <c r="R6" s="21"/>
      <c r="S6" s="20" t="s">
        <v>24</v>
      </c>
      <c r="T6" s="82" t="s">
        <v>25</v>
      </c>
      <c r="U6" s="83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4" t="s">
        <v>27</v>
      </c>
      <c r="C8" s="87" t="s">
        <v>28</v>
      </c>
      <c r="D8" s="87"/>
      <c r="E8" s="87"/>
      <c r="F8" s="87"/>
      <c r="G8" s="87"/>
      <c r="H8" s="88"/>
      <c r="I8" s="93" t="s">
        <v>29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6" t="s">
        <v>30</v>
      </c>
      <c r="U8" s="97"/>
    </row>
    <row r="9" spans="1:34" ht="19.5" customHeight="1" x14ac:dyDescent="0.5">
      <c r="B9" s="85"/>
      <c r="C9" s="89"/>
      <c r="D9" s="89"/>
      <c r="E9" s="89"/>
      <c r="F9" s="89"/>
      <c r="G9" s="89"/>
      <c r="H9" s="90"/>
      <c r="I9" s="98" t="s">
        <v>31</v>
      </c>
      <c r="J9" s="73"/>
      <c r="K9" s="73"/>
      <c r="L9" s="73" t="s">
        <v>32</v>
      </c>
      <c r="M9" s="73"/>
      <c r="N9" s="73"/>
      <c r="O9" s="73"/>
      <c r="P9" s="73" t="s">
        <v>33</v>
      </c>
      <c r="Q9" s="73" t="s">
        <v>34</v>
      </c>
      <c r="R9" s="75" t="s">
        <v>35</v>
      </c>
      <c r="S9" s="76"/>
      <c r="T9" s="73" t="s">
        <v>36</v>
      </c>
      <c r="U9" s="77" t="s">
        <v>37</v>
      </c>
    </row>
    <row r="10" spans="1:34" ht="26.25" customHeight="1" thickBot="1" x14ac:dyDescent="0.55000000000000004">
      <c r="B10" s="86"/>
      <c r="C10" s="91"/>
      <c r="D10" s="91"/>
      <c r="E10" s="91"/>
      <c r="F10" s="91"/>
      <c r="G10" s="91"/>
      <c r="H10" s="92"/>
      <c r="I10" s="99"/>
      <c r="J10" s="74"/>
      <c r="K10" s="74"/>
      <c r="L10" s="74"/>
      <c r="M10" s="74"/>
      <c r="N10" s="74"/>
      <c r="O10" s="74"/>
      <c r="P10" s="74"/>
      <c r="Q10" s="74"/>
      <c r="R10" s="23" t="s">
        <v>38</v>
      </c>
      <c r="S10" s="24" t="s">
        <v>39</v>
      </c>
      <c r="T10" s="74"/>
      <c r="U10" s="78"/>
    </row>
    <row r="11" spans="1:34" ht="75" customHeight="1" thickTop="1" thickBot="1" x14ac:dyDescent="0.55000000000000004">
      <c r="A11" s="25"/>
      <c r="B11" s="26" t="s">
        <v>40</v>
      </c>
      <c r="C11" s="72" t="s">
        <v>41</v>
      </c>
      <c r="D11" s="72"/>
      <c r="E11" s="72"/>
      <c r="F11" s="72"/>
      <c r="G11" s="72"/>
      <c r="H11" s="72"/>
      <c r="I11" s="72" t="s">
        <v>42</v>
      </c>
      <c r="J11" s="72"/>
      <c r="K11" s="72"/>
      <c r="L11" s="72" t="s">
        <v>43</v>
      </c>
      <c r="M11" s="72"/>
      <c r="N11" s="72"/>
      <c r="O11" s="72"/>
      <c r="P11" s="27" t="s">
        <v>44</v>
      </c>
      <c r="Q11" s="27" t="s">
        <v>45</v>
      </c>
      <c r="R11" s="27">
        <v>1.9</v>
      </c>
      <c r="S11" s="27" t="s">
        <v>46</v>
      </c>
      <c r="T11" s="27" t="s">
        <v>46</v>
      </c>
      <c r="U11" s="28" t="str">
        <f t="shared" ref="U11:U20" si="0">IF(ISERR(T11/S11*100),"N/A",T11/S11*100)</f>
        <v>N/A</v>
      </c>
    </row>
    <row r="12" spans="1:34" ht="75" customHeight="1" thickTop="1" x14ac:dyDescent="0.5">
      <c r="A12" s="25"/>
      <c r="B12" s="26" t="s">
        <v>47</v>
      </c>
      <c r="C12" s="72" t="s">
        <v>48</v>
      </c>
      <c r="D12" s="72"/>
      <c r="E12" s="72"/>
      <c r="F12" s="72"/>
      <c r="G12" s="72"/>
      <c r="H12" s="72"/>
      <c r="I12" s="72" t="s">
        <v>49</v>
      </c>
      <c r="J12" s="72"/>
      <c r="K12" s="72"/>
      <c r="L12" s="72" t="s">
        <v>50</v>
      </c>
      <c r="M12" s="72"/>
      <c r="N12" s="72"/>
      <c r="O12" s="72"/>
      <c r="P12" s="27" t="s">
        <v>44</v>
      </c>
      <c r="Q12" s="27" t="s">
        <v>45</v>
      </c>
      <c r="R12" s="27">
        <v>65.010000000000005</v>
      </c>
      <c r="S12" s="27" t="s">
        <v>46</v>
      </c>
      <c r="T12" s="27" t="s">
        <v>46</v>
      </c>
      <c r="U12" s="28" t="str">
        <f t="shared" si="0"/>
        <v>N/A</v>
      </c>
    </row>
    <row r="13" spans="1:34" ht="75" customHeight="1" thickBot="1" x14ac:dyDescent="0.55000000000000004">
      <c r="A13" s="25"/>
      <c r="B13" s="29" t="s">
        <v>51</v>
      </c>
      <c r="C13" s="71" t="s">
        <v>51</v>
      </c>
      <c r="D13" s="71"/>
      <c r="E13" s="71"/>
      <c r="F13" s="71"/>
      <c r="G13" s="71"/>
      <c r="H13" s="71"/>
      <c r="I13" s="71" t="s">
        <v>52</v>
      </c>
      <c r="J13" s="71"/>
      <c r="K13" s="71"/>
      <c r="L13" s="71" t="s">
        <v>53</v>
      </c>
      <c r="M13" s="71"/>
      <c r="N13" s="71"/>
      <c r="O13" s="71"/>
      <c r="P13" s="30" t="s">
        <v>44</v>
      </c>
      <c r="Q13" s="30" t="s">
        <v>45</v>
      </c>
      <c r="R13" s="30">
        <v>10.31</v>
      </c>
      <c r="S13" s="30" t="s">
        <v>46</v>
      </c>
      <c r="T13" s="30" t="s">
        <v>46</v>
      </c>
      <c r="U13" s="31" t="str">
        <f t="shared" si="0"/>
        <v>N/A</v>
      </c>
    </row>
    <row r="14" spans="1:34" ht="75" customHeight="1" thickTop="1" x14ac:dyDescent="0.5">
      <c r="A14" s="25"/>
      <c r="B14" s="26" t="s">
        <v>54</v>
      </c>
      <c r="C14" s="72" t="s">
        <v>55</v>
      </c>
      <c r="D14" s="72"/>
      <c r="E14" s="72"/>
      <c r="F14" s="72"/>
      <c r="G14" s="72"/>
      <c r="H14" s="72"/>
      <c r="I14" s="72" t="s">
        <v>56</v>
      </c>
      <c r="J14" s="72"/>
      <c r="K14" s="72"/>
      <c r="L14" s="72" t="s">
        <v>57</v>
      </c>
      <c r="M14" s="72"/>
      <c r="N14" s="72"/>
      <c r="O14" s="72"/>
      <c r="P14" s="27" t="s">
        <v>44</v>
      </c>
      <c r="Q14" s="27" t="s">
        <v>58</v>
      </c>
      <c r="R14" s="27">
        <v>95.23</v>
      </c>
      <c r="S14" s="27" t="s">
        <v>46</v>
      </c>
      <c r="T14" s="27" t="s">
        <v>46</v>
      </c>
      <c r="U14" s="28" t="str">
        <f t="shared" si="0"/>
        <v>N/A</v>
      </c>
    </row>
    <row r="15" spans="1:34" ht="75" customHeight="1" x14ac:dyDescent="0.5">
      <c r="A15" s="25"/>
      <c r="B15" s="29" t="s">
        <v>51</v>
      </c>
      <c r="C15" s="71" t="s">
        <v>59</v>
      </c>
      <c r="D15" s="71"/>
      <c r="E15" s="71"/>
      <c r="F15" s="71"/>
      <c r="G15" s="71"/>
      <c r="H15" s="71"/>
      <c r="I15" s="71" t="s">
        <v>60</v>
      </c>
      <c r="J15" s="71"/>
      <c r="K15" s="71"/>
      <c r="L15" s="71" t="s">
        <v>61</v>
      </c>
      <c r="M15" s="71"/>
      <c r="N15" s="71"/>
      <c r="O15" s="71"/>
      <c r="P15" s="30" t="s">
        <v>44</v>
      </c>
      <c r="Q15" s="30" t="s">
        <v>62</v>
      </c>
      <c r="R15" s="30">
        <v>42</v>
      </c>
      <c r="S15" s="30" t="s">
        <v>46</v>
      </c>
      <c r="T15" s="30" t="s">
        <v>46</v>
      </c>
      <c r="U15" s="31" t="str">
        <f t="shared" si="0"/>
        <v>N/A</v>
      </c>
    </row>
    <row r="16" spans="1:34" ht="75" customHeight="1" x14ac:dyDescent="0.5">
      <c r="A16" s="25"/>
      <c r="B16" s="29" t="s">
        <v>51</v>
      </c>
      <c r="C16" s="71" t="s">
        <v>63</v>
      </c>
      <c r="D16" s="71"/>
      <c r="E16" s="71"/>
      <c r="F16" s="71"/>
      <c r="G16" s="71"/>
      <c r="H16" s="71"/>
      <c r="I16" s="71" t="s">
        <v>64</v>
      </c>
      <c r="J16" s="71"/>
      <c r="K16" s="71"/>
      <c r="L16" s="71" t="s">
        <v>65</v>
      </c>
      <c r="M16" s="71"/>
      <c r="N16" s="71"/>
      <c r="O16" s="71"/>
      <c r="P16" s="30" t="s">
        <v>44</v>
      </c>
      <c r="Q16" s="30" t="s">
        <v>45</v>
      </c>
      <c r="R16" s="30">
        <v>94.15</v>
      </c>
      <c r="S16" s="30" t="s">
        <v>46</v>
      </c>
      <c r="T16" s="30" t="s">
        <v>46</v>
      </c>
      <c r="U16" s="31" t="str">
        <f t="shared" si="0"/>
        <v>N/A</v>
      </c>
    </row>
    <row r="17" spans="1:22" ht="75" customHeight="1" thickBot="1" x14ac:dyDescent="0.55000000000000004">
      <c r="A17" s="25"/>
      <c r="B17" s="29" t="s">
        <v>51</v>
      </c>
      <c r="C17" s="71" t="s">
        <v>51</v>
      </c>
      <c r="D17" s="71"/>
      <c r="E17" s="71"/>
      <c r="F17" s="71"/>
      <c r="G17" s="71"/>
      <c r="H17" s="71"/>
      <c r="I17" s="71" t="s">
        <v>66</v>
      </c>
      <c r="J17" s="71"/>
      <c r="K17" s="71"/>
      <c r="L17" s="71" t="s">
        <v>67</v>
      </c>
      <c r="M17" s="71"/>
      <c r="N17" s="71"/>
      <c r="O17" s="71"/>
      <c r="P17" s="30" t="s">
        <v>44</v>
      </c>
      <c r="Q17" s="30" t="s">
        <v>45</v>
      </c>
      <c r="R17" s="30">
        <v>60</v>
      </c>
      <c r="S17" s="30" t="s">
        <v>46</v>
      </c>
      <c r="T17" s="30" t="s">
        <v>46</v>
      </c>
      <c r="U17" s="31" t="str">
        <f t="shared" si="0"/>
        <v>N/A</v>
      </c>
    </row>
    <row r="18" spans="1:22" ht="75" customHeight="1" thickTop="1" x14ac:dyDescent="0.5">
      <c r="A18" s="25"/>
      <c r="B18" s="26" t="s">
        <v>68</v>
      </c>
      <c r="C18" s="72" t="s">
        <v>69</v>
      </c>
      <c r="D18" s="72"/>
      <c r="E18" s="72"/>
      <c r="F18" s="72"/>
      <c r="G18" s="72"/>
      <c r="H18" s="72"/>
      <c r="I18" s="72" t="s">
        <v>70</v>
      </c>
      <c r="J18" s="72"/>
      <c r="K18" s="72"/>
      <c r="L18" s="72" t="s">
        <v>71</v>
      </c>
      <c r="M18" s="72"/>
      <c r="N18" s="72"/>
      <c r="O18" s="72"/>
      <c r="P18" s="27" t="s">
        <v>44</v>
      </c>
      <c r="Q18" s="27" t="s">
        <v>58</v>
      </c>
      <c r="R18" s="27">
        <v>13.26</v>
      </c>
      <c r="S18" s="27" t="s">
        <v>46</v>
      </c>
      <c r="T18" s="27" t="s">
        <v>46</v>
      </c>
      <c r="U18" s="28" t="str">
        <f t="shared" si="0"/>
        <v>N/A</v>
      </c>
    </row>
    <row r="19" spans="1:22" ht="75" customHeight="1" x14ac:dyDescent="0.5">
      <c r="A19" s="25"/>
      <c r="B19" s="29" t="s">
        <v>51</v>
      </c>
      <c r="C19" s="71" t="s">
        <v>72</v>
      </c>
      <c r="D19" s="71"/>
      <c r="E19" s="71"/>
      <c r="F19" s="71"/>
      <c r="G19" s="71"/>
      <c r="H19" s="71"/>
      <c r="I19" s="71" t="s">
        <v>73</v>
      </c>
      <c r="J19" s="71"/>
      <c r="K19" s="71"/>
      <c r="L19" s="71" t="s">
        <v>74</v>
      </c>
      <c r="M19" s="71"/>
      <c r="N19" s="71"/>
      <c r="O19" s="71"/>
      <c r="P19" s="30" t="s">
        <v>44</v>
      </c>
      <c r="Q19" s="30" t="s">
        <v>75</v>
      </c>
      <c r="R19" s="30">
        <v>98</v>
      </c>
      <c r="S19" s="30" t="s">
        <v>46</v>
      </c>
      <c r="T19" s="30" t="s">
        <v>46</v>
      </c>
      <c r="U19" s="31" t="str">
        <f t="shared" si="0"/>
        <v>N/A</v>
      </c>
    </row>
    <row r="20" spans="1:22" ht="75" customHeight="1" thickBot="1" x14ac:dyDescent="0.55000000000000004">
      <c r="A20" s="25"/>
      <c r="B20" s="29" t="s">
        <v>51</v>
      </c>
      <c r="C20" s="71" t="s">
        <v>76</v>
      </c>
      <c r="D20" s="71"/>
      <c r="E20" s="71"/>
      <c r="F20" s="71"/>
      <c r="G20" s="71"/>
      <c r="H20" s="71"/>
      <c r="I20" s="71" t="s">
        <v>77</v>
      </c>
      <c r="J20" s="71"/>
      <c r="K20" s="71"/>
      <c r="L20" s="71" t="s">
        <v>78</v>
      </c>
      <c r="M20" s="71"/>
      <c r="N20" s="71"/>
      <c r="O20" s="71"/>
      <c r="P20" s="30" t="s">
        <v>44</v>
      </c>
      <c r="Q20" s="30" t="s">
        <v>75</v>
      </c>
      <c r="R20" s="30">
        <v>97.04</v>
      </c>
      <c r="S20" s="30" t="s">
        <v>46</v>
      </c>
      <c r="T20" s="30" t="s">
        <v>46</v>
      </c>
      <c r="U20" s="31" t="str">
        <f t="shared" si="0"/>
        <v>N/A</v>
      </c>
    </row>
    <row r="21" spans="1:22" ht="22.5" customHeight="1" thickTop="1" thickBot="1" x14ac:dyDescent="0.55000000000000004">
      <c r="B21" s="8" t="s">
        <v>79</v>
      </c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32"/>
    </row>
    <row r="22" spans="1:22" ht="26.25" customHeight="1" thickTop="1" x14ac:dyDescent="0.5">
      <c r="B22" s="33"/>
      <c r="C22" s="34"/>
      <c r="D22" s="34"/>
      <c r="E22" s="34"/>
      <c r="F22" s="34"/>
      <c r="G22" s="34"/>
      <c r="H22" s="35"/>
      <c r="I22" s="35"/>
      <c r="J22" s="35"/>
      <c r="K22" s="35"/>
      <c r="L22" s="35"/>
      <c r="M22" s="35"/>
      <c r="N22" s="35"/>
      <c r="O22" s="35"/>
      <c r="P22" s="36"/>
      <c r="Q22" s="37"/>
      <c r="R22" s="38" t="s">
        <v>80</v>
      </c>
      <c r="S22" s="22" t="s">
        <v>81</v>
      </c>
      <c r="T22" s="38" t="s">
        <v>82</v>
      </c>
      <c r="U22" s="22" t="s">
        <v>83</v>
      </c>
    </row>
    <row r="23" spans="1:22" ht="26.25" customHeight="1" thickBot="1" x14ac:dyDescent="0.55000000000000004">
      <c r="B23" s="39"/>
      <c r="C23" s="40"/>
      <c r="D23" s="40"/>
      <c r="E23" s="40"/>
      <c r="F23" s="40"/>
      <c r="G23" s="40"/>
      <c r="H23" s="41"/>
      <c r="I23" s="41"/>
      <c r="J23" s="41"/>
      <c r="K23" s="41"/>
      <c r="L23" s="41"/>
      <c r="M23" s="41"/>
      <c r="N23" s="41"/>
      <c r="O23" s="41"/>
      <c r="P23" s="42"/>
      <c r="Q23" s="43"/>
      <c r="R23" s="44" t="s">
        <v>84</v>
      </c>
      <c r="S23" s="43" t="s">
        <v>84</v>
      </c>
      <c r="T23" s="43" t="s">
        <v>84</v>
      </c>
      <c r="U23" s="43" t="s">
        <v>85</v>
      </c>
    </row>
    <row r="24" spans="1:22" ht="13.5" customHeight="1" thickBot="1" x14ac:dyDescent="0.55000000000000004">
      <c r="B24" s="64" t="s">
        <v>86</v>
      </c>
      <c r="C24" s="65"/>
      <c r="D24" s="65"/>
      <c r="E24" s="45"/>
      <c r="F24" s="45"/>
      <c r="G24" s="45"/>
      <c r="H24" s="46"/>
      <c r="I24" s="46"/>
      <c r="J24" s="46"/>
      <c r="K24" s="46"/>
      <c r="L24" s="46"/>
      <c r="M24" s="46"/>
      <c r="N24" s="46"/>
      <c r="O24" s="46"/>
      <c r="P24" s="47"/>
      <c r="Q24" s="47"/>
      <c r="R24" s="48">
        <f>7000</f>
        <v>7000</v>
      </c>
      <c r="S24" s="48">
        <f>2007.325366</f>
        <v>2007.325366</v>
      </c>
      <c r="T24" s="48">
        <f>2007.325366</f>
        <v>2007.325366</v>
      </c>
      <c r="U24" s="49">
        <f>+IF(ISERR(T24/S24*100),"N/A",T24/S24*100)</f>
        <v>100</v>
      </c>
    </row>
    <row r="25" spans="1:22" ht="13.5" customHeight="1" thickBot="1" x14ac:dyDescent="0.55000000000000004">
      <c r="B25" s="66" t="s">
        <v>87</v>
      </c>
      <c r="C25" s="67"/>
      <c r="D25" s="67"/>
      <c r="E25" s="50"/>
      <c r="F25" s="50"/>
      <c r="G25" s="50"/>
      <c r="H25" s="51"/>
      <c r="I25" s="51"/>
      <c r="J25" s="51"/>
      <c r="K25" s="51"/>
      <c r="L25" s="51"/>
      <c r="M25" s="51"/>
      <c r="N25" s="51"/>
      <c r="O25" s="51"/>
      <c r="P25" s="52"/>
      <c r="Q25" s="52"/>
      <c r="R25" s="48">
        <f>7000</f>
        <v>7000</v>
      </c>
      <c r="S25" s="48">
        <f>2007.325366</f>
        <v>2007.325366</v>
      </c>
      <c r="T25" s="48">
        <f>2007.325366</f>
        <v>2007.325366</v>
      </c>
      <c r="U25" s="49">
        <f>+IF(ISERR(T25/S25*100),"N/A",T25/S25*100)</f>
        <v>100</v>
      </c>
    </row>
    <row r="26" spans="1:22" ht="14.85" customHeight="1" thickTop="1" thickBot="1" x14ac:dyDescent="0.55000000000000004">
      <c r="B26" s="8" t="s">
        <v>88</v>
      </c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</row>
    <row r="27" spans="1:22" ht="44.25" customHeight="1" thickTop="1" x14ac:dyDescent="0.5">
      <c r="B27" s="68" t="s">
        <v>89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70"/>
    </row>
  </sheetData>
  <mergeCells count="54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C16:H16"/>
    <mergeCell ref="I16:K16"/>
    <mergeCell ref="L16:O16"/>
    <mergeCell ref="C17:H17"/>
    <mergeCell ref="I17:K17"/>
    <mergeCell ref="L17:O17"/>
    <mergeCell ref="C18:H18"/>
    <mergeCell ref="I18:K18"/>
    <mergeCell ref="L18:O18"/>
    <mergeCell ref="C19:H19"/>
    <mergeCell ref="I19:K19"/>
    <mergeCell ref="L19:O19"/>
    <mergeCell ref="C20:H20"/>
    <mergeCell ref="I20:K20"/>
    <mergeCell ref="L20:O20"/>
    <mergeCell ref="B24:D24"/>
    <mergeCell ref="B25:D25"/>
    <mergeCell ref="B27:U27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22"/>
  <sheetViews>
    <sheetView topLeftCell="A22" zoomScale="80" zoomScaleNormal="80" zoomScaleSheetLayoutView="80" workbookViewId="0">
      <selection activeCell="A23" sqref="A23:XFD27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90</v>
      </c>
      <c r="D4" s="101" t="s">
        <v>91</v>
      </c>
      <c r="E4" s="101"/>
      <c r="F4" s="101"/>
      <c r="G4" s="101"/>
      <c r="H4" s="101"/>
      <c r="I4" s="14"/>
      <c r="J4" s="15" t="s">
        <v>10</v>
      </c>
      <c r="K4" s="16" t="s">
        <v>11</v>
      </c>
      <c r="L4" s="102" t="s">
        <v>12</v>
      </c>
      <c r="M4" s="102"/>
      <c r="N4" s="102"/>
      <c r="O4" s="102"/>
      <c r="P4" s="15" t="s">
        <v>13</v>
      </c>
      <c r="Q4" s="102" t="s">
        <v>14</v>
      </c>
      <c r="R4" s="102"/>
      <c r="S4" s="15" t="s">
        <v>15</v>
      </c>
      <c r="T4" s="102" t="s">
        <v>16</v>
      </c>
      <c r="U4" s="103"/>
    </row>
    <row r="5" spans="1:34" ht="15.75" customHeight="1" x14ac:dyDescent="0.5">
      <c r="B5" s="79" t="s">
        <v>17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34" ht="37.5" customHeight="1" thickBot="1" x14ac:dyDescent="0.55000000000000004">
      <c r="B6" s="17" t="s">
        <v>18</v>
      </c>
      <c r="C6" s="82" t="s">
        <v>19</v>
      </c>
      <c r="D6" s="82"/>
      <c r="E6" s="82"/>
      <c r="F6" s="82"/>
      <c r="G6" s="82"/>
      <c r="H6" s="18"/>
      <c r="I6" s="18"/>
      <c r="J6" s="18" t="s">
        <v>20</v>
      </c>
      <c r="K6" s="82" t="s">
        <v>21</v>
      </c>
      <c r="L6" s="82"/>
      <c r="M6" s="82"/>
      <c r="N6" s="19"/>
      <c r="O6" s="20" t="s">
        <v>22</v>
      </c>
      <c r="P6" s="82" t="s">
        <v>23</v>
      </c>
      <c r="Q6" s="82"/>
      <c r="R6" s="21"/>
      <c r="S6" s="20" t="s">
        <v>24</v>
      </c>
      <c r="T6" s="82" t="s">
        <v>92</v>
      </c>
      <c r="U6" s="83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4" t="s">
        <v>27</v>
      </c>
      <c r="C8" s="87" t="s">
        <v>28</v>
      </c>
      <c r="D8" s="87"/>
      <c r="E8" s="87"/>
      <c r="F8" s="87"/>
      <c r="G8" s="87"/>
      <c r="H8" s="88"/>
      <c r="I8" s="93" t="s">
        <v>29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6" t="s">
        <v>30</v>
      </c>
      <c r="U8" s="97"/>
    </row>
    <row r="9" spans="1:34" ht="19.5" customHeight="1" x14ac:dyDescent="0.5">
      <c r="B9" s="85"/>
      <c r="C9" s="89"/>
      <c r="D9" s="89"/>
      <c r="E9" s="89"/>
      <c r="F9" s="89"/>
      <c r="G9" s="89"/>
      <c r="H9" s="90"/>
      <c r="I9" s="98" t="s">
        <v>31</v>
      </c>
      <c r="J9" s="73"/>
      <c r="K9" s="73"/>
      <c r="L9" s="73" t="s">
        <v>32</v>
      </c>
      <c r="M9" s="73"/>
      <c r="N9" s="73"/>
      <c r="O9" s="73"/>
      <c r="P9" s="73" t="s">
        <v>33</v>
      </c>
      <c r="Q9" s="73" t="s">
        <v>34</v>
      </c>
      <c r="R9" s="75" t="s">
        <v>35</v>
      </c>
      <c r="S9" s="76"/>
      <c r="T9" s="73" t="s">
        <v>36</v>
      </c>
      <c r="U9" s="77" t="s">
        <v>37</v>
      </c>
    </row>
    <row r="10" spans="1:34" ht="26.25" customHeight="1" thickBot="1" x14ac:dyDescent="0.55000000000000004">
      <c r="B10" s="86"/>
      <c r="C10" s="91"/>
      <c r="D10" s="91"/>
      <c r="E10" s="91"/>
      <c r="F10" s="91"/>
      <c r="G10" s="91"/>
      <c r="H10" s="92"/>
      <c r="I10" s="99"/>
      <c r="J10" s="74"/>
      <c r="K10" s="74"/>
      <c r="L10" s="74"/>
      <c r="M10" s="74"/>
      <c r="N10" s="74"/>
      <c r="O10" s="74"/>
      <c r="P10" s="74"/>
      <c r="Q10" s="74"/>
      <c r="R10" s="23" t="s">
        <v>38</v>
      </c>
      <c r="S10" s="24" t="s">
        <v>39</v>
      </c>
      <c r="T10" s="74"/>
      <c r="U10" s="78"/>
    </row>
    <row r="11" spans="1:34" ht="75" customHeight="1" thickTop="1" thickBot="1" x14ac:dyDescent="0.55000000000000004">
      <c r="A11" s="25"/>
      <c r="B11" s="26" t="s">
        <v>40</v>
      </c>
      <c r="C11" s="72" t="s">
        <v>93</v>
      </c>
      <c r="D11" s="72"/>
      <c r="E11" s="72"/>
      <c r="F11" s="72"/>
      <c r="G11" s="72"/>
      <c r="H11" s="72"/>
      <c r="I11" s="72" t="s">
        <v>94</v>
      </c>
      <c r="J11" s="72"/>
      <c r="K11" s="72"/>
      <c r="L11" s="72" t="s">
        <v>95</v>
      </c>
      <c r="M11" s="72"/>
      <c r="N11" s="72"/>
      <c r="O11" s="72"/>
      <c r="P11" s="27" t="s">
        <v>44</v>
      </c>
      <c r="Q11" s="27" t="s">
        <v>45</v>
      </c>
      <c r="R11" s="27">
        <v>56.5</v>
      </c>
      <c r="S11" s="27" t="s">
        <v>46</v>
      </c>
      <c r="T11" s="27" t="s">
        <v>46</v>
      </c>
      <c r="U11" s="28" t="str">
        <f>IF(ISERR(T11/S11*100),"N/A",T11/S11*100)</f>
        <v>N/A</v>
      </c>
    </row>
    <row r="12" spans="1:34" ht="75" customHeight="1" thickTop="1" x14ac:dyDescent="0.5">
      <c r="A12" s="25"/>
      <c r="B12" s="26" t="s">
        <v>47</v>
      </c>
      <c r="C12" s="72" t="s">
        <v>96</v>
      </c>
      <c r="D12" s="72"/>
      <c r="E12" s="72"/>
      <c r="F12" s="72"/>
      <c r="G12" s="72"/>
      <c r="H12" s="72"/>
      <c r="I12" s="72" t="s">
        <v>97</v>
      </c>
      <c r="J12" s="72"/>
      <c r="K12" s="72"/>
      <c r="L12" s="72" t="s">
        <v>98</v>
      </c>
      <c r="M12" s="72"/>
      <c r="N12" s="72"/>
      <c r="O12" s="72"/>
      <c r="P12" s="27" t="s">
        <v>99</v>
      </c>
      <c r="Q12" s="27" t="s">
        <v>45</v>
      </c>
      <c r="R12" s="27">
        <v>3.64</v>
      </c>
      <c r="S12" s="27" t="s">
        <v>46</v>
      </c>
      <c r="T12" s="27" t="s">
        <v>46</v>
      </c>
      <c r="U12" s="28" t="str">
        <f>IF(ISERR(T12/S12*100),"N/A",T12/S12*100)</f>
        <v>N/A</v>
      </c>
    </row>
    <row r="13" spans="1:34" ht="75" customHeight="1" thickBot="1" x14ac:dyDescent="0.55000000000000004">
      <c r="A13" s="25"/>
      <c r="B13" s="29" t="s">
        <v>51</v>
      </c>
      <c r="C13" s="71" t="s">
        <v>51</v>
      </c>
      <c r="D13" s="71"/>
      <c r="E13" s="71"/>
      <c r="F13" s="71"/>
      <c r="G13" s="71"/>
      <c r="H13" s="71"/>
      <c r="I13" s="71" t="s">
        <v>100</v>
      </c>
      <c r="J13" s="71"/>
      <c r="K13" s="71"/>
      <c r="L13" s="71" t="s">
        <v>101</v>
      </c>
      <c r="M13" s="71"/>
      <c r="N13" s="71"/>
      <c r="O13" s="71"/>
      <c r="P13" s="30" t="s">
        <v>44</v>
      </c>
      <c r="Q13" s="30" t="s">
        <v>45</v>
      </c>
      <c r="R13" s="30">
        <v>25.5</v>
      </c>
      <c r="S13" s="30" t="s">
        <v>46</v>
      </c>
      <c r="T13" s="30" t="s">
        <v>46</v>
      </c>
      <c r="U13" s="31" t="str">
        <f>IF(ISERR(T13/S13*100),"N/A",T13/S13*100)</f>
        <v>N/A</v>
      </c>
    </row>
    <row r="14" spans="1:34" ht="75" customHeight="1" thickTop="1" thickBot="1" x14ac:dyDescent="0.55000000000000004">
      <c r="A14" s="25"/>
      <c r="B14" s="26" t="s">
        <v>54</v>
      </c>
      <c r="C14" s="72" t="s">
        <v>102</v>
      </c>
      <c r="D14" s="72"/>
      <c r="E14" s="72"/>
      <c r="F14" s="72"/>
      <c r="G14" s="72"/>
      <c r="H14" s="72"/>
      <c r="I14" s="72" t="s">
        <v>103</v>
      </c>
      <c r="J14" s="72"/>
      <c r="K14" s="72"/>
      <c r="L14" s="72" t="s">
        <v>104</v>
      </c>
      <c r="M14" s="72"/>
      <c r="N14" s="72"/>
      <c r="O14" s="72"/>
      <c r="P14" s="27" t="s">
        <v>105</v>
      </c>
      <c r="Q14" s="27" t="s">
        <v>58</v>
      </c>
      <c r="R14" s="27">
        <v>6</v>
      </c>
      <c r="S14" s="27" t="s">
        <v>46</v>
      </c>
      <c r="T14" s="27" t="s">
        <v>46</v>
      </c>
      <c r="U14" s="28" t="str">
        <f>IF(ISERR(T14/S14*100),"N/A",T14/S14*100)</f>
        <v>N/A</v>
      </c>
    </row>
    <row r="15" spans="1:34" ht="75" customHeight="1" thickTop="1" thickBot="1" x14ac:dyDescent="0.55000000000000004">
      <c r="A15" s="25"/>
      <c r="B15" s="26" t="s">
        <v>68</v>
      </c>
      <c r="C15" s="72" t="s">
        <v>106</v>
      </c>
      <c r="D15" s="72"/>
      <c r="E15" s="72"/>
      <c r="F15" s="72"/>
      <c r="G15" s="72"/>
      <c r="H15" s="72"/>
      <c r="I15" s="72" t="s">
        <v>107</v>
      </c>
      <c r="J15" s="72"/>
      <c r="K15" s="72"/>
      <c r="L15" s="72" t="s">
        <v>108</v>
      </c>
      <c r="M15" s="72"/>
      <c r="N15" s="72"/>
      <c r="O15" s="72"/>
      <c r="P15" s="27" t="s">
        <v>44</v>
      </c>
      <c r="Q15" s="27" t="s">
        <v>58</v>
      </c>
      <c r="R15" s="27">
        <v>2.4</v>
      </c>
      <c r="S15" s="27" t="s">
        <v>46</v>
      </c>
      <c r="T15" s="27" t="s">
        <v>46</v>
      </c>
      <c r="U15" s="28" t="str">
        <f>IF(ISERR(T15/S15*100),"N/A",T15/S15*100)</f>
        <v>N/A</v>
      </c>
    </row>
    <row r="16" spans="1:34" ht="22.5" customHeight="1" thickTop="1" thickBot="1" x14ac:dyDescent="0.55000000000000004">
      <c r="B16" s="8" t="s">
        <v>79</v>
      </c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32"/>
    </row>
    <row r="17" spans="2:21" ht="26.25" customHeight="1" thickTop="1" x14ac:dyDescent="0.5">
      <c r="B17" s="33"/>
      <c r="C17" s="34"/>
      <c r="D17" s="34"/>
      <c r="E17" s="34"/>
      <c r="F17" s="34"/>
      <c r="G17" s="34"/>
      <c r="H17" s="35"/>
      <c r="I17" s="35"/>
      <c r="J17" s="35"/>
      <c r="K17" s="35"/>
      <c r="L17" s="35"/>
      <c r="M17" s="35"/>
      <c r="N17" s="35"/>
      <c r="O17" s="35"/>
      <c r="P17" s="36"/>
      <c r="Q17" s="37"/>
      <c r="R17" s="38" t="s">
        <v>80</v>
      </c>
      <c r="S17" s="22" t="s">
        <v>81</v>
      </c>
      <c r="T17" s="38" t="s">
        <v>82</v>
      </c>
      <c r="U17" s="22" t="s">
        <v>83</v>
      </c>
    </row>
    <row r="18" spans="2:21" ht="26.25" customHeight="1" thickBot="1" x14ac:dyDescent="0.55000000000000004">
      <c r="B18" s="39"/>
      <c r="C18" s="40"/>
      <c r="D18" s="40"/>
      <c r="E18" s="40"/>
      <c r="F18" s="40"/>
      <c r="G18" s="40"/>
      <c r="H18" s="41"/>
      <c r="I18" s="41"/>
      <c r="J18" s="41"/>
      <c r="K18" s="41"/>
      <c r="L18" s="41"/>
      <c r="M18" s="41"/>
      <c r="N18" s="41"/>
      <c r="O18" s="41"/>
      <c r="P18" s="42"/>
      <c r="Q18" s="43"/>
      <c r="R18" s="44" t="s">
        <v>84</v>
      </c>
      <c r="S18" s="43" t="s">
        <v>84</v>
      </c>
      <c r="T18" s="43" t="s">
        <v>84</v>
      </c>
      <c r="U18" s="43" t="s">
        <v>85</v>
      </c>
    </row>
    <row r="19" spans="2:21" ht="13.5" customHeight="1" thickBot="1" x14ac:dyDescent="0.55000000000000004">
      <c r="B19" s="64" t="s">
        <v>86</v>
      </c>
      <c r="C19" s="65"/>
      <c r="D19" s="65"/>
      <c r="E19" s="45"/>
      <c r="F19" s="45"/>
      <c r="G19" s="45"/>
      <c r="H19" s="46"/>
      <c r="I19" s="46"/>
      <c r="J19" s="46"/>
      <c r="K19" s="46"/>
      <c r="L19" s="46"/>
      <c r="M19" s="46"/>
      <c r="N19" s="46"/>
      <c r="O19" s="46"/>
      <c r="P19" s="47"/>
      <c r="Q19" s="47"/>
      <c r="R19" s="48">
        <f>3148</f>
        <v>3148</v>
      </c>
      <c r="S19" s="48">
        <f>787.66</f>
        <v>787.66</v>
      </c>
      <c r="T19" s="48">
        <f>787.66</f>
        <v>787.66</v>
      </c>
      <c r="U19" s="49">
        <f>+IF(ISERR(T19/S19*100),"N/A",T19/S19*100)</f>
        <v>100</v>
      </c>
    </row>
    <row r="20" spans="2:21" ht="13.5" customHeight="1" thickBot="1" x14ac:dyDescent="0.55000000000000004">
      <c r="B20" s="66" t="s">
        <v>87</v>
      </c>
      <c r="C20" s="67"/>
      <c r="D20" s="67"/>
      <c r="E20" s="50"/>
      <c r="F20" s="50"/>
      <c r="G20" s="50"/>
      <c r="H20" s="51"/>
      <c r="I20" s="51"/>
      <c r="J20" s="51"/>
      <c r="K20" s="51"/>
      <c r="L20" s="51"/>
      <c r="M20" s="51"/>
      <c r="N20" s="51"/>
      <c r="O20" s="51"/>
      <c r="P20" s="52"/>
      <c r="Q20" s="52"/>
      <c r="R20" s="48">
        <f>3148</f>
        <v>3148</v>
      </c>
      <c r="S20" s="48">
        <f>787.66</f>
        <v>787.66</v>
      </c>
      <c r="T20" s="48">
        <f>787.66</f>
        <v>787.66</v>
      </c>
      <c r="U20" s="49">
        <f>+IF(ISERR(T20/S20*100),"N/A",T20/S20*100)</f>
        <v>100</v>
      </c>
    </row>
    <row r="21" spans="2:21" ht="14.85" customHeight="1" thickTop="1" thickBot="1" x14ac:dyDescent="0.55000000000000004">
      <c r="B21" s="8" t="s">
        <v>88</v>
      </c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</row>
    <row r="22" spans="2:21" ht="44.25" customHeight="1" thickTop="1" x14ac:dyDescent="0.5">
      <c r="B22" s="68" t="s">
        <v>89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/>
    </row>
  </sheetData>
  <mergeCells count="39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B22:U2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B19:D19"/>
    <mergeCell ref="B20:D20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24"/>
  <sheetViews>
    <sheetView topLeftCell="A18" zoomScale="80" zoomScaleNormal="80" zoomScaleSheetLayoutView="80" workbookViewId="0">
      <selection activeCell="A25" sqref="A25:XFD31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109</v>
      </c>
      <c r="D4" s="101" t="s">
        <v>110</v>
      </c>
      <c r="E4" s="101"/>
      <c r="F4" s="101"/>
      <c r="G4" s="101"/>
      <c r="H4" s="101"/>
      <c r="I4" s="14"/>
      <c r="J4" s="15" t="s">
        <v>10</v>
      </c>
      <c r="K4" s="16" t="s">
        <v>11</v>
      </c>
      <c r="L4" s="102" t="s">
        <v>12</v>
      </c>
      <c r="M4" s="102"/>
      <c r="N4" s="102"/>
      <c r="O4" s="102"/>
      <c r="P4" s="15" t="s">
        <v>13</v>
      </c>
      <c r="Q4" s="102" t="s">
        <v>14</v>
      </c>
      <c r="R4" s="102"/>
      <c r="S4" s="15" t="s">
        <v>15</v>
      </c>
      <c r="T4" s="102" t="s">
        <v>16</v>
      </c>
      <c r="U4" s="103"/>
    </row>
    <row r="5" spans="1:34" ht="15.75" customHeight="1" x14ac:dyDescent="0.5">
      <c r="B5" s="79" t="s">
        <v>17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34" ht="37.5" customHeight="1" thickBot="1" x14ac:dyDescent="0.55000000000000004">
      <c r="B6" s="17" t="s">
        <v>18</v>
      </c>
      <c r="C6" s="82" t="s">
        <v>19</v>
      </c>
      <c r="D6" s="82"/>
      <c r="E6" s="82"/>
      <c r="F6" s="82"/>
      <c r="G6" s="82"/>
      <c r="H6" s="18"/>
      <c r="I6" s="18"/>
      <c r="J6" s="18" t="s">
        <v>20</v>
      </c>
      <c r="K6" s="82" t="s">
        <v>21</v>
      </c>
      <c r="L6" s="82"/>
      <c r="M6" s="82"/>
      <c r="N6" s="19"/>
      <c r="O6" s="20" t="s">
        <v>22</v>
      </c>
      <c r="P6" s="82" t="s">
        <v>23</v>
      </c>
      <c r="Q6" s="82"/>
      <c r="R6" s="21"/>
      <c r="S6" s="20" t="s">
        <v>24</v>
      </c>
      <c r="T6" s="82" t="s">
        <v>111</v>
      </c>
      <c r="U6" s="83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4" t="s">
        <v>27</v>
      </c>
      <c r="C8" s="87" t="s">
        <v>28</v>
      </c>
      <c r="D8" s="87"/>
      <c r="E8" s="87"/>
      <c r="F8" s="87"/>
      <c r="G8" s="87"/>
      <c r="H8" s="88"/>
      <c r="I8" s="93" t="s">
        <v>29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6" t="s">
        <v>30</v>
      </c>
      <c r="U8" s="97"/>
    </row>
    <row r="9" spans="1:34" ht="19.5" customHeight="1" x14ac:dyDescent="0.5">
      <c r="B9" s="85"/>
      <c r="C9" s="89"/>
      <c r="D9" s="89"/>
      <c r="E9" s="89"/>
      <c r="F9" s="89"/>
      <c r="G9" s="89"/>
      <c r="H9" s="90"/>
      <c r="I9" s="98" t="s">
        <v>31</v>
      </c>
      <c r="J9" s="73"/>
      <c r="K9" s="73"/>
      <c r="L9" s="73" t="s">
        <v>32</v>
      </c>
      <c r="M9" s="73"/>
      <c r="N9" s="73"/>
      <c r="O9" s="73"/>
      <c r="P9" s="73" t="s">
        <v>33</v>
      </c>
      <c r="Q9" s="73" t="s">
        <v>34</v>
      </c>
      <c r="R9" s="75" t="s">
        <v>35</v>
      </c>
      <c r="S9" s="76"/>
      <c r="T9" s="73" t="s">
        <v>36</v>
      </c>
      <c r="U9" s="77" t="s">
        <v>37</v>
      </c>
    </row>
    <row r="10" spans="1:34" ht="26.25" customHeight="1" thickBot="1" x14ac:dyDescent="0.55000000000000004">
      <c r="B10" s="86"/>
      <c r="C10" s="91"/>
      <c r="D10" s="91"/>
      <c r="E10" s="91"/>
      <c r="F10" s="91"/>
      <c r="G10" s="91"/>
      <c r="H10" s="92"/>
      <c r="I10" s="99"/>
      <c r="J10" s="74"/>
      <c r="K10" s="74"/>
      <c r="L10" s="74"/>
      <c r="M10" s="74"/>
      <c r="N10" s="74"/>
      <c r="O10" s="74"/>
      <c r="P10" s="74"/>
      <c r="Q10" s="74"/>
      <c r="R10" s="23" t="s">
        <v>38</v>
      </c>
      <c r="S10" s="24" t="s">
        <v>39</v>
      </c>
      <c r="T10" s="74"/>
      <c r="U10" s="78"/>
    </row>
    <row r="11" spans="1:34" ht="75" customHeight="1" thickTop="1" x14ac:dyDescent="0.5">
      <c r="A11" s="25"/>
      <c r="B11" s="26" t="s">
        <v>40</v>
      </c>
      <c r="C11" s="72" t="s">
        <v>112</v>
      </c>
      <c r="D11" s="72"/>
      <c r="E11" s="72"/>
      <c r="F11" s="72"/>
      <c r="G11" s="72"/>
      <c r="H11" s="72"/>
      <c r="I11" s="72" t="s">
        <v>113</v>
      </c>
      <c r="J11" s="72"/>
      <c r="K11" s="72"/>
      <c r="L11" s="72" t="s">
        <v>114</v>
      </c>
      <c r="M11" s="72"/>
      <c r="N11" s="72"/>
      <c r="O11" s="72"/>
      <c r="P11" s="27" t="s">
        <v>115</v>
      </c>
      <c r="Q11" s="27" t="s">
        <v>45</v>
      </c>
      <c r="R11" s="27">
        <v>6.3</v>
      </c>
      <c r="S11" s="27" t="s">
        <v>46</v>
      </c>
      <c r="T11" s="27" t="s">
        <v>46</v>
      </c>
      <c r="U11" s="28" t="str">
        <f t="shared" ref="U11:U17" si="0">IF(ISERR(T11/S11*100),"N/A",T11/S11*100)</f>
        <v>N/A</v>
      </c>
    </row>
    <row r="12" spans="1:34" ht="75" customHeight="1" thickBot="1" x14ac:dyDescent="0.55000000000000004">
      <c r="A12" s="25"/>
      <c r="B12" s="29" t="s">
        <v>51</v>
      </c>
      <c r="C12" s="71" t="s">
        <v>51</v>
      </c>
      <c r="D12" s="71"/>
      <c r="E12" s="71"/>
      <c r="F12" s="71"/>
      <c r="G12" s="71"/>
      <c r="H12" s="71"/>
      <c r="I12" s="71" t="s">
        <v>116</v>
      </c>
      <c r="J12" s="71"/>
      <c r="K12" s="71"/>
      <c r="L12" s="71" t="s">
        <v>117</v>
      </c>
      <c r="M12" s="71"/>
      <c r="N12" s="71"/>
      <c r="O12" s="71"/>
      <c r="P12" s="30" t="s">
        <v>115</v>
      </c>
      <c r="Q12" s="30" t="s">
        <v>45</v>
      </c>
      <c r="R12" s="30">
        <v>2.4</v>
      </c>
      <c r="S12" s="30" t="s">
        <v>46</v>
      </c>
      <c r="T12" s="30" t="s">
        <v>46</v>
      </c>
      <c r="U12" s="31" t="str">
        <f t="shared" si="0"/>
        <v>N/A</v>
      </c>
    </row>
    <row r="13" spans="1:34" ht="75" customHeight="1" thickTop="1" x14ac:dyDescent="0.5">
      <c r="A13" s="25"/>
      <c r="B13" s="26" t="s">
        <v>47</v>
      </c>
      <c r="C13" s="72" t="s">
        <v>118</v>
      </c>
      <c r="D13" s="72"/>
      <c r="E13" s="72"/>
      <c r="F13" s="72"/>
      <c r="G13" s="72"/>
      <c r="H13" s="72"/>
      <c r="I13" s="72" t="s">
        <v>119</v>
      </c>
      <c r="J13" s="72"/>
      <c r="K13" s="72"/>
      <c r="L13" s="72" t="s">
        <v>120</v>
      </c>
      <c r="M13" s="72"/>
      <c r="N13" s="72"/>
      <c r="O13" s="72"/>
      <c r="P13" s="27" t="s">
        <v>121</v>
      </c>
      <c r="Q13" s="27" t="s">
        <v>45</v>
      </c>
      <c r="R13" s="27">
        <v>4</v>
      </c>
      <c r="S13" s="27" t="s">
        <v>46</v>
      </c>
      <c r="T13" s="27" t="s">
        <v>46</v>
      </c>
      <c r="U13" s="28" t="str">
        <f t="shared" si="0"/>
        <v>N/A</v>
      </c>
    </row>
    <row r="14" spans="1:34" ht="75" customHeight="1" thickBot="1" x14ac:dyDescent="0.55000000000000004">
      <c r="A14" s="25"/>
      <c r="B14" s="29" t="s">
        <v>51</v>
      </c>
      <c r="C14" s="71" t="s">
        <v>51</v>
      </c>
      <c r="D14" s="71"/>
      <c r="E14" s="71"/>
      <c r="F14" s="71"/>
      <c r="G14" s="71"/>
      <c r="H14" s="71"/>
      <c r="I14" s="71" t="s">
        <v>122</v>
      </c>
      <c r="J14" s="71"/>
      <c r="K14" s="71"/>
      <c r="L14" s="71" t="s">
        <v>123</v>
      </c>
      <c r="M14" s="71"/>
      <c r="N14" s="71"/>
      <c r="O14" s="71"/>
      <c r="P14" s="30" t="s">
        <v>44</v>
      </c>
      <c r="Q14" s="30" t="s">
        <v>45</v>
      </c>
      <c r="R14" s="30">
        <v>93.4</v>
      </c>
      <c r="S14" s="30" t="s">
        <v>46</v>
      </c>
      <c r="T14" s="30" t="s">
        <v>46</v>
      </c>
      <c r="U14" s="31" t="str">
        <f t="shared" si="0"/>
        <v>N/A</v>
      </c>
    </row>
    <row r="15" spans="1:34" ht="75" customHeight="1" thickTop="1" thickBot="1" x14ac:dyDescent="0.55000000000000004">
      <c r="A15" s="25"/>
      <c r="B15" s="26" t="s">
        <v>54</v>
      </c>
      <c r="C15" s="72" t="s">
        <v>124</v>
      </c>
      <c r="D15" s="72"/>
      <c r="E15" s="72"/>
      <c r="F15" s="72"/>
      <c r="G15" s="72"/>
      <c r="H15" s="72"/>
      <c r="I15" s="72" t="s">
        <v>125</v>
      </c>
      <c r="J15" s="72"/>
      <c r="K15" s="72"/>
      <c r="L15" s="72" t="s">
        <v>126</v>
      </c>
      <c r="M15" s="72"/>
      <c r="N15" s="72"/>
      <c r="O15" s="72"/>
      <c r="P15" s="27" t="s">
        <v>44</v>
      </c>
      <c r="Q15" s="27" t="s">
        <v>45</v>
      </c>
      <c r="R15" s="27">
        <v>67.8</v>
      </c>
      <c r="S15" s="27" t="s">
        <v>46</v>
      </c>
      <c r="T15" s="27" t="s">
        <v>46</v>
      </c>
      <c r="U15" s="28" t="str">
        <f t="shared" si="0"/>
        <v>N/A</v>
      </c>
    </row>
    <row r="16" spans="1:34" ht="75" customHeight="1" thickTop="1" x14ac:dyDescent="0.5">
      <c r="A16" s="25"/>
      <c r="B16" s="26" t="s">
        <v>68</v>
      </c>
      <c r="C16" s="72" t="s">
        <v>127</v>
      </c>
      <c r="D16" s="72"/>
      <c r="E16" s="72"/>
      <c r="F16" s="72"/>
      <c r="G16" s="72"/>
      <c r="H16" s="72"/>
      <c r="I16" s="72" t="s">
        <v>128</v>
      </c>
      <c r="J16" s="72"/>
      <c r="K16" s="72"/>
      <c r="L16" s="72" t="s">
        <v>129</v>
      </c>
      <c r="M16" s="72"/>
      <c r="N16" s="72"/>
      <c r="O16" s="72"/>
      <c r="P16" s="27" t="s">
        <v>44</v>
      </c>
      <c r="Q16" s="27" t="s">
        <v>130</v>
      </c>
      <c r="R16" s="27">
        <v>87.7</v>
      </c>
      <c r="S16" s="27" t="s">
        <v>46</v>
      </c>
      <c r="T16" s="27" t="s">
        <v>46</v>
      </c>
      <c r="U16" s="28" t="str">
        <f t="shared" si="0"/>
        <v>N/A</v>
      </c>
    </row>
    <row r="17" spans="1:22" ht="75" customHeight="1" thickBot="1" x14ac:dyDescent="0.55000000000000004">
      <c r="A17" s="25"/>
      <c r="B17" s="29" t="s">
        <v>51</v>
      </c>
      <c r="C17" s="71" t="s">
        <v>131</v>
      </c>
      <c r="D17" s="71"/>
      <c r="E17" s="71"/>
      <c r="F17" s="71"/>
      <c r="G17" s="71"/>
      <c r="H17" s="71"/>
      <c r="I17" s="71" t="s">
        <v>132</v>
      </c>
      <c r="J17" s="71"/>
      <c r="K17" s="71"/>
      <c r="L17" s="71" t="s">
        <v>133</v>
      </c>
      <c r="M17" s="71"/>
      <c r="N17" s="71"/>
      <c r="O17" s="71"/>
      <c r="P17" s="30" t="s">
        <v>44</v>
      </c>
      <c r="Q17" s="30" t="s">
        <v>130</v>
      </c>
      <c r="R17" s="30">
        <v>80.8</v>
      </c>
      <c r="S17" s="30" t="s">
        <v>46</v>
      </c>
      <c r="T17" s="30" t="s">
        <v>46</v>
      </c>
      <c r="U17" s="31" t="str">
        <f t="shared" si="0"/>
        <v>N/A</v>
      </c>
    </row>
    <row r="18" spans="1:22" ht="22.5" customHeight="1" thickTop="1" thickBot="1" x14ac:dyDescent="0.55000000000000004">
      <c r="B18" s="8" t="s">
        <v>79</v>
      </c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32"/>
    </row>
    <row r="19" spans="1:22" ht="26.25" customHeight="1" thickTop="1" x14ac:dyDescent="0.5">
      <c r="B19" s="33"/>
      <c r="C19" s="34"/>
      <c r="D19" s="34"/>
      <c r="E19" s="34"/>
      <c r="F19" s="34"/>
      <c r="G19" s="34"/>
      <c r="H19" s="35"/>
      <c r="I19" s="35"/>
      <c r="J19" s="35"/>
      <c r="K19" s="35"/>
      <c r="L19" s="35"/>
      <c r="M19" s="35"/>
      <c r="N19" s="35"/>
      <c r="O19" s="35"/>
      <c r="P19" s="36"/>
      <c r="Q19" s="37"/>
      <c r="R19" s="38" t="s">
        <v>80</v>
      </c>
      <c r="S19" s="22" t="s">
        <v>81</v>
      </c>
      <c r="T19" s="38" t="s">
        <v>82</v>
      </c>
      <c r="U19" s="22" t="s">
        <v>83</v>
      </c>
    </row>
    <row r="20" spans="1:22" ht="26.25" customHeight="1" thickBot="1" x14ac:dyDescent="0.55000000000000004">
      <c r="B20" s="39"/>
      <c r="C20" s="40"/>
      <c r="D20" s="40"/>
      <c r="E20" s="40"/>
      <c r="F20" s="40"/>
      <c r="G20" s="40"/>
      <c r="H20" s="41"/>
      <c r="I20" s="41"/>
      <c r="J20" s="41"/>
      <c r="K20" s="41"/>
      <c r="L20" s="41"/>
      <c r="M20" s="41"/>
      <c r="N20" s="41"/>
      <c r="O20" s="41"/>
      <c r="P20" s="42"/>
      <c r="Q20" s="43"/>
      <c r="R20" s="44" t="s">
        <v>84</v>
      </c>
      <c r="S20" s="43" t="s">
        <v>84</v>
      </c>
      <c r="T20" s="43" t="s">
        <v>84</v>
      </c>
      <c r="U20" s="43" t="s">
        <v>85</v>
      </c>
    </row>
    <row r="21" spans="1:22" ht="13.5" customHeight="1" thickBot="1" x14ac:dyDescent="0.55000000000000004">
      <c r="B21" s="64" t="s">
        <v>86</v>
      </c>
      <c r="C21" s="65"/>
      <c r="D21" s="65"/>
      <c r="E21" s="45"/>
      <c r="F21" s="45"/>
      <c r="G21" s="45"/>
      <c r="H21" s="46"/>
      <c r="I21" s="46"/>
      <c r="J21" s="46"/>
      <c r="K21" s="46"/>
      <c r="L21" s="46"/>
      <c r="M21" s="46"/>
      <c r="N21" s="46"/>
      <c r="O21" s="46"/>
      <c r="P21" s="47"/>
      <c r="Q21" s="47"/>
      <c r="R21" s="48">
        <f>723.831923</f>
        <v>723.83192299999996</v>
      </c>
      <c r="S21" s="48">
        <f>5</f>
        <v>5</v>
      </c>
      <c r="T21" s="48">
        <f>5</f>
        <v>5</v>
      </c>
      <c r="U21" s="49">
        <f>+IF(ISERR(T21/S21*100),"N/A",T21/S21*100)</f>
        <v>100</v>
      </c>
    </row>
    <row r="22" spans="1:22" ht="13.5" customHeight="1" thickBot="1" x14ac:dyDescent="0.55000000000000004">
      <c r="B22" s="66" t="s">
        <v>87</v>
      </c>
      <c r="C22" s="67"/>
      <c r="D22" s="67"/>
      <c r="E22" s="50"/>
      <c r="F22" s="50"/>
      <c r="G22" s="50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48">
        <f>723.831923</f>
        <v>723.83192299999996</v>
      </c>
      <c r="S22" s="48">
        <f>5</f>
        <v>5</v>
      </c>
      <c r="T22" s="48">
        <f>5</f>
        <v>5</v>
      </c>
      <c r="U22" s="49">
        <f>+IF(ISERR(T22/S22*100),"N/A",T22/S22*100)</f>
        <v>100</v>
      </c>
    </row>
    <row r="23" spans="1:22" ht="14.85" customHeight="1" thickTop="1" thickBot="1" x14ac:dyDescent="0.55000000000000004">
      <c r="B23" s="8" t="s">
        <v>88</v>
      </c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</row>
    <row r="24" spans="1:22" ht="44.25" customHeight="1" thickTop="1" x14ac:dyDescent="0.5">
      <c r="B24" s="68" t="s">
        <v>89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70"/>
    </row>
  </sheetData>
  <mergeCells count="45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B24:U24"/>
    <mergeCell ref="C15:H15"/>
    <mergeCell ref="I15:K15"/>
    <mergeCell ref="L15:O15"/>
    <mergeCell ref="C16:H16"/>
    <mergeCell ref="I16:K16"/>
    <mergeCell ref="L16:O16"/>
    <mergeCell ref="C17:H17"/>
    <mergeCell ref="I17:K17"/>
    <mergeCell ref="L17:O17"/>
    <mergeCell ref="B21:D21"/>
    <mergeCell ref="B22:D22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31"/>
  <sheetViews>
    <sheetView topLeftCell="A16" zoomScale="80" zoomScaleNormal="80" zoomScaleSheetLayoutView="80" workbookViewId="0">
      <selection activeCell="B30" sqref="B30:U30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134</v>
      </c>
      <c r="D4" s="101" t="s">
        <v>135</v>
      </c>
      <c r="E4" s="101"/>
      <c r="F4" s="101"/>
      <c r="G4" s="101"/>
      <c r="H4" s="101"/>
      <c r="I4" s="14"/>
      <c r="J4" s="15" t="s">
        <v>10</v>
      </c>
      <c r="K4" s="16" t="s">
        <v>11</v>
      </c>
      <c r="L4" s="102" t="s">
        <v>12</v>
      </c>
      <c r="M4" s="102"/>
      <c r="N4" s="102"/>
      <c r="O4" s="102"/>
      <c r="P4" s="15" t="s">
        <v>13</v>
      </c>
      <c r="Q4" s="102" t="s">
        <v>14</v>
      </c>
      <c r="R4" s="102"/>
      <c r="S4" s="15" t="s">
        <v>15</v>
      </c>
      <c r="T4" s="102" t="s">
        <v>16</v>
      </c>
      <c r="U4" s="103"/>
    </row>
    <row r="5" spans="1:34" ht="15.75" customHeight="1" x14ac:dyDescent="0.5">
      <c r="B5" s="79" t="s">
        <v>17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34" ht="37.5" customHeight="1" thickBot="1" x14ac:dyDescent="0.55000000000000004">
      <c r="B6" s="17" t="s">
        <v>18</v>
      </c>
      <c r="C6" s="82" t="s">
        <v>19</v>
      </c>
      <c r="D6" s="82"/>
      <c r="E6" s="82"/>
      <c r="F6" s="82"/>
      <c r="G6" s="82"/>
      <c r="H6" s="18"/>
      <c r="I6" s="18"/>
      <c r="J6" s="18" t="s">
        <v>20</v>
      </c>
      <c r="K6" s="82" t="s">
        <v>21</v>
      </c>
      <c r="L6" s="82"/>
      <c r="M6" s="82"/>
      <c r="N6" s="19"/>
      <c r="O6" s="20" t="s">
        <v>22</v>
      </c>
      <c r="P6" s="82" t="s">
        <v>23</v>
      </c>
      <c r="Q6" s="82"/>
      <c r="R6" s="21"/>
      <c r="S6" s="20" t="s">
        <v>24</v>
      </c>
      <c r="T6" s="82" t="s">
        <v>111</v>
      </c>
      <c r="U6" s="83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4" t="s">
        <v>27</v>
      </c>
      <c r="C8" s="87" t="s">
        <v>28</v>
      </c>
      <c r="D8" s="87"/>
      <c r="E8" s="87"/>
      <c r="F8" s="87"/>
      <c r="G8" s="87"/>
      <c r="H8" s="88"/>
      <c r="I8" s="93" t="s">
        <v>29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6" t="s">
        <v>30</v>
      </c>
      <c r="U8" s="97"/>
    </row>
    <row r="9" spans="1:34" ht="19.5" customHeight="1" x14ac:dyDescent="0.5">
      <c r="B9" s="85"/>
      <c r="C9" s="89"/>
      <c r="D9" s="89"/>
      <c r="E9" s="89"/>
      <c r="F9" s="89"/>
      <c r="G9" s="89"/>
      <c r="H9" s="90"/>
      <c r="I9" s="98" t="s">
        <v>31</v>
      </c>
      <c r="J9" s="73"/>
      <c r="K9" s="73"/>
      <c r="L9" s="73" t="s">
        <v>32</v>
      </c>
      <c r="M9" s="73"/>
      <c r="N9" s="73"/>
      <c r="O9" s="73"/>
      <c r="P9" s="73" t="s">
        <v>33</v>
      </c>
      <c r="Q9" s="73" t="s">
        <v>34</v>
      </c>
      <c r="R9" s="75" t="s">
        <v>35</v>
      </c>
      <c r="S9" s="76"/>
      <c r="T9" s="73" t="s">
        <v>36</v>
      </c>
      <c r="U9" s="77" t="s">
        <v>37</v>
      </c>
    </row>
    <row r="10" spans="1:34" ht="26.25" customHeight="1" thickBot="1" x14ac:dyDescent="0.55000000000000004">
      <c r="B10" s="86"/>
      <c r="C10" s="91"/>
      <c r="D10" s="91"/>
      <c r="E10" s="91"/>
      <c r="F10" s="91"/>
      <c r="G10" s="91"/>
      <c r="H10" s="92"/>
      <c r="I10" s="99"/>
      <c r="J10" s="74"/>
      <c r="K10" s="74"/>
      <c r="L10" s="74"/>
      <c r="M10" s="74"/>
      <c r="N10" s="74"/>
      <c r="O10" s="74"/>
      <c r="P10" s="74"/>
      <c r="Q10" s="74"/>
      <c r="R10" s="23" t="s">
        <v>38</v>
      </c>
      <c r="S10" s="24" t="s">
        <v>39</v>
      </c>
      <c r="T10" s="74"/>
      <c r="U10" s="78"/>
    </row>
    <row r="11" spans="1:34" ht="75" customHeight="1" thickTop="1" thickBot="1" x14ac:dyDescent="0.55000000000000004">
      <c r="A11" s="25"/>
      <c r="B11" s="26" t="s">
        <v>40</v>
      </c>
      <c r="C11" s="72" t="s">
        <v>136</v>
      </c>
      <c r="D11" s="72"/>
      <c r="E11" s="72"/>
      <c r="F11" s="72"/>
      <c r="G11" s="72"/>
      <c r="H11" s="72"/>
      <c r="I11" s="72" t="s">
        <v>137</v>
      </c>
      <c r="J11" s="72"/>
      <c r="K11" s="72"/>
      <c r="L11" s="72" t="s">
        <v>138</v>
      </c>
      <c r="M11" s="72"/>
      <c r="N11" s="72"/>
      <c r="O11" s="72"/>
      <c r="P11" s="27" t="s">
        <v>44</v>
      </c>
      <c r="Q11" s="27" t="s">
        <v>45</v>
      </c>
      <c r="R11" s="27">
        <v>69.209999999999994</v>
      </c>
      <c r="S11" s="27" t="s">
        <v>46</v>
      </c>
      <c r="T11" s="27" t="s">
        <v>46</v>
      </c>
      <c r="U11" s="28" t="str">
        <f t="shared" ref="U11:U21" si="0">IF(ISERR(T11/S11*100),"N/A",T11/S11*100)</f>
        <v>N/A</v>
      </c>
    </row>
    <row r="12" spans="1:34" ht="75" customHeight="1" thickTop="1" x14ac:dyDescent="0.5">
      <c r="A12" s="25"/>
      <c r="B12" s="26" t="s">
        <v>47</v>
      </c>
      <c r="C12" s="72" t="s">
        <v>139</v>
      </c>
      <c r="D12" s="72"/>
      <c r="E12" s="72"/>
      <c r="F12" s="72"/>
      <c r="G12" s="72"/>
      <c r="H12" s="72"/>
      <c r="I12" s="72" t="s">
        <v>140</v>
      </c>
      <c r="J12" s="72"/>
      <c r="K12" s="72"/>
      <c r="L12" s="72" t="s">
        <v>141</v>
      </c>
      <c r="M12" s="72"/>
      <c r="N12" s="72"/>
      <c r="O12" s="72"/>
      <c r="P12" s="27" t="s">
        <v>142</v>
      </c>
      <c r="Q12" s="27" t="s">
        <v>143</v>
      </c>
      <c r="R12" s="27">
        <v>33.880000000000003</v>
      </c>
      <c r="S12" s="27" t="s">
        <v>46</v>
      </c>
      <c r="T12" s="27" t="s">
        <v>46</v>
      </c>
      <c r="U12" s="28" t="str">
        <f t="shared" si="0"/>
        <v>N/A</v>
      </c>
    </row>
    <row r="13" spans="1:34" ht="75" customHeight="1" thickBot="1" x14ac:dyDescent="0.55000000000000004">
      <c r="A13" s="25"/>
      <c r="B13" s="29" t="s">
        <v>51</v>
      </c>
      <c r="C13" s="71" t="s">
        <v>51</v>
      </c>
      <c r="D13" s="71"/>
      <c r="E13" s="71"/>
      <c r="F13" s="71"/>
      <c r="G13" s="71"/>
      <c r="H13" s="71"/>
      <c r="I13" s="71" t="s">
        <v>144</v>
      </c>
      <c r="J13" s="71"/>
      <c r="K13" s="71"/>
      <c r="L13" s="71" t="s">
        <v>145</v>
      </c>
      <c r="M13" s="71"/>
      <c r="N13" s="71"/>
      <c r="O13" s="71"/>
      <c r="P13" s="30" t="s">
        <v>146</v>
      </c>
      <c r="Q13" s="30" t="s">
        <v>45</v>
      </c>
      <c r="R13" s="30">
        <v>7.8</v>
      </c>
      <c r="S13" s="30" t="s">
        <v>46</v>
      </c>
      <c r="T13" s="30" t="s">
        <v>46</v>
      </c>
      <c r="U13" s="31" t="str">
        <f t="shared" si="0"/>
        <v>N/A</v>
      </c>
    </row>
    <row r="14" spans="1:34" ht="75" customHeight="1" thickTop="1" x14ac:dyDescent="0.5">
      <c r="A14" s="25"/>
      <c r="B14" s="26" t="s">
        <v>54</v>
      </c>
      <c r="C14" s="72" t="s">
        <v>147</v>
      </c>
      <c r="D14" s="72"/>
      <c r="E14" s="72"/>
      <c r="F14" s="72"/>
      <c r="G14" s="72"/>
      <c r="H14" s="72"/>
      <c r="I14" s="72" t="s">
        <v>148</v>
      </c>
      <c r="J14" s="72"/>
      <c r="K14" s="72"/>
      <c r="L14" s="72" t="s">
        <v>149</v>
      </c>
      <c r="M14" s="72"/>
      <c r="N14" s="72"/>
      <c r="O14" s="72"/>
      <c r="P14" s="27" t="s">
        <v>44</v>
      </c>
      <c r="Q14" s="27" t="s">
        <v>150</v>
      </c>
      <c r="R14" s="27">
        <v>27.37</v>
      </c>
      <c r="S14" s="27" t="s">
        <v>46</v>
      </c>
      <c r="T14" s="27" t="s">
        <v>46</v>
      </c>
      <c r="U14" s="28" t="str">
        <f t="shared" si="0"/>
        <v>N/A</v>
      </c>
    </row>
    <row r="15" spans="1:34" ht="75" customHeight="1" x14ac:dyDescent="0.5">
      <c r="A15" s="25"/>
      <c r="B15" s="29" t="s">
        <v>51</v>
      </c>
      <c r="C15" s="71" t="s">
        <v>151</v>
      </c>
      <c r="D15" s="71"/>
      <c r="E15" s="71"/>
      <c r="F15" s="71"/>
      <c r="G15" s="71"/>
      <c r="H15" s="71"/>
      <c r="I15" s="71" t="s">
        <v>152</v>
      </c>
      <c r="J15" s="71"/>
      <c r="K15" s="71"/>
      <c r="L15" s="71" t="s">
        <v>153</v>
      </c>
      <c r="M15" s="71"/>
      <c r="N15" s="71"/>
      <c r="O15" s="71"/>
      <c r="P15" s="30" t="s">
        <v>44</v>
      </c>
      <c r="Q15" s="30" t="s">
        <v>150</v>
      </c>
      <c r="R15" s="30">
        <v>4.42</v>
      </c>
      <c r="S15" s="30" t="s">
        <v>46</v>
      </c>
      <c r="T15" s="30" t="s">
        <v>46</v>
      </c>
      <c r="U15" s="31" t="str">
        <f t="shared" si="0"/>
        <v>N/A</v>
      </c>
    </row>
    <row r="16" spans="1:34" ht="75" customHeight="1" x14ac:dyDescent="0.5">
      <c r="A16" s="25"/>
      <c r="B16" s="29" t="s">
        <v>51</v>
      </c>
      <c r="C16" s="71" t="s">
        <v>154</v>
      </c>
      <c r="D16" s="71"/>
      <c r="E16" s="71"/>
      <c r="F16" s="71"/>
      <c r="G16" s="71"/>
      <c r="H16" s="71"/>
      <c r="I16" s="71" t="s">
        <v>155</v>
      </c>
      <c r="J16" s="71"/>
      <c r="K16" s="71"/>
      <c r="L16" s="71" t="s">
        <v>156</v>
      </c>
      <c r="M16" s="71"/>
      <c r="N16" s="71"/>
      <c r="O16" s="71"/>
      <c r="P16" s="30" t="s">
        <v>44</v>
      </c>
      <c r="Q16" s="30" t="s">
        <v>150</v>
      </c>
      <c r="R16" s="30">
        <v>8.83</v>
      </c>
      <c r="S16" s="30" t="s">
        <v>46</v>
      </c>
      <c r="T16" s="30" t="s">
        <v>46</v>
      </c>
      <c r="U16" s="31" t="str">
        <f t="shared" si="0"/>
        <v>N/A</v>
      </c>
    </row>
    <row r="17" spans="1:22" ht="75" customHeight="1" x14ac:dyDescent="0.5">
      <c r="A17" s="25"/>
      <c r="B17" s="29" t="s">
        <v>51</v>
      </c>
      <c r="C17" s="71" t="s">
        <v>157</v>
      </c>
      <c r="D17" s="71"/>
      <c r="E17" s="71"/>
      <c r="F17" s="71"/>
      <c r="G17" s="71"/>
      <c r="H17" s="71"/>
      <c r="I17" s="71" t="s">
        <v>158</v>
      </c>
      <c r="J17" s="71"/>
      <c r="K17" s="71"/>
      <c r="L17" s="71" t="s">
        <v>159</v>
      </c>
      <c r="M17" s="71"/>
      <c r="N17" s="71"/>
      <c r="O17" s="71"/>
      <c r="P17" s="30" t="s">
        <v>44</v>
      </c>
      <c r="Q17" s="30" t="s">
        <v>150</v>
      </c>
      <c r="R17" s="30">
        <v>13.25</v>
      </c>
      <c r="S17" s="30" t="s">
        <v>46</v>
      </c>
      <c r="T17" s="30" t="s">
        <v>46</v>
      </c>
      <c r="U17" s="31" t="str">
        <f t="shared" si="0"/>
        <v>N/A</v>
      </c>
    </row>
    <row r="18" spans="1:22" ht="75" customHeight="1" thickBot="1" x14ac:dyDescent="0.55000000000000004">
      <c r="A18" s="25"/>
      <c r="B18" s="29" t="s">
        <v>51</v>
      </c>
      <c r="C18" s="71" t="s">
        <v>160</v>
      </c>
      <c r="D18" s="71"/>
      <c r="E18" s="71"/>
      <c r="F18" s="71"/>
      <c r="G18" s="71"/>
      <c r="H18" s="71"/>
      <c r="I18" s="71" t="s">
        <v>161</v>
      </c>
      <c r="J18" s="71"/>
      <c r="K18" s="71"/>
      <c r="L18" s="71" t="s">
        <v>162</v>
      </c>
      <c r="M18" s="71"/>
      <c r="N18" s="71"/>
      <c r="O18" s="71"/>
      <c r="P18" s="30" t="s">
        <v>44</v>
      </c>
      <c r="Q18" s="30" t="s">
        <v>150</v>
      </c>
      <c r="R18" s="30">
        <v>46.14</v>
      </c>
      <c r="S18" s="30" t="s">
        <v>46</v>
      </c>
      <c r="T18" s="30" t="s">
        <v>46</v>
      </c>
      <c r="U18" s="31" t="str">
        <f t="shared" si="0"/>
        <v>N/A</v>
      </c>
    </row>
    <row r="19" spans="1:22" ht="75" customHeight="1" thickTop="1" x14ac:dyDescent="0.5">
      <c r="A19" s="25"/>
      <c r="B19" s="26" t="s">
        <v>68</v>
      </c>
      <c r="C19" s="72" t="s">
        <v>163</v>
      </c>
      <c r="D19" s="72"/>
      <c r="E19" s="72"/>
      <c r="F19" s="72"/>
      <c r="G19" s="72"/>
      <c r="H19" s="72"/>
      <c r="I19" s="72" t="s">
        <v>164</v>
      </c>
      <c r="J19" s="72"/>
      <c r="K19" s="72"/>
      <c r="L19" s="72" t="s">
        <v>165</v>
      </c>
      <c r="M19" s="72"/>
      <c r="N19" s="72"/>
      <c r="O19" s="72"/>
      <c r="P19" s="27" t="s">
        <v>44</v>
      </c>
      <c r="Q19" s="27" t="s">
        <v>166</v>
      </c>
      <c r="R19" s="27">
        <v>86.4</v>
      </c>
      <c r="S19" s="27">
        <v>78.790000000000006</v>
      </c>
      <c r="T19" s="27">
        <v>82.76</v>
      </c>
      <c r="U19" s="28">
        <f t="shared" si="0"/>
        <v>105.03871049625586</v>
      </c>
    </row>
    <row r="20" spans="1:22" ht="75" customHeight="1" x14ac:dyDescent="0.5">
      <c r="A20" s="25"/>
      <c r="B20" s="29" t="s">
        <v>51</v>
      </c>
      <c r="C20" s="71" t="s">
        <v>167</v>
      </c>
      <c r="D20" s="71"/>
      <c r="E20" s="71"/>
      <c r="F20" s="71"/>
      <c r="G20" s="71"/>
      <c r="H20" s="71"/>
      <c r="I20" s="71" t="s">
        <v>168</v>
      </c>
      <c r="J20" s="71"/>
      <c r="K20" s="71"/>
      <c r="L20" s="71" t="s">
        <v>169</v>
      </c>
      <c r="M20" s="71"/>
      <c r="N20" s="71"/>
      <c r="O20" s="71"/>
      <c r="P20" s="30" t="s">
        <v>146</v>
      </c>
      <c r="Q20" s="30" t="s">
        <v>166</v>
      </c>
      <c r="R20" s="30">
        <v>1.5</v>
      </c>
      <c r="S20" s="30">
        <v>1.67</v>
      </c>
      <c r="T20" s="30">
        <v>1.1399999999999999</v>
      </c>
      <c r="U20" s="31">
        <f t="shared" si="0"/>
        <v>68.263473053892213</v>
      </c>
    </row>
    <row r="21" spans="1:22" ht="75" customHeight="1" thickBot="1" x14ac:dyDescent="0.55000000000000004">
      <c r="A21" s="25"/>
      <c r="B21" s="29" t="s">
        <v>51</v>
      </c>
      <c r="C21" s="71" t="s">
        <v>51</v>
      </c>
      <c r="D21" s="71"/>
      <c r="E21" s="71"/>
      <c r="F21" s="71"/>
      <c r="G21" s="71"/>
      <c r="H21" s="71"/>
      <c r="I21" s="71" t="s">
        <v>170</v>
      </c>
      <c r="J21" s="71"/>
      <c r="K21" s="71"/>
      <c r="L21" s="71" t="s">
        <v>171</v>
      </c>
      <c r="M21" s="71"/>
      <c r="N21" s="71"/>
      <c r="O21" s="71"/>
      <c r="P21" s="30" t="s">
        <v>44</v>
      </c>
      <c r="Q21" s="30" t="s">
        <v>166</v>
      </c>
      <c r="R21" s="30">
        <v>32</v>
      </c>
      <c r="S21" s="30">
        <v>20.440000000000001</v>
      </c>
      <c r="T21" s="30">
        <v>18</v>
      </c>
      <c r="U21" s="31">
        <f t="shared" si="0"/>
        <v>88.06262230919765</v>
      </c>
    </row>
    <row r="22" spans="1:22" ht="22.5" customHeight="1" thickTop="1" thickBot="1" x14ac:dyDescent="0.55000000000000004">
      <c r="B22" s="8" t="s">
        <v>79</v>
      </c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32"/>
    </row>
    <row r="23" spans="1:22" ht="26.25" customHeight="1" thickTop="1" x14ac:dyDescent="0.5">
      <c r="B23" s="33"/>
      <c r="C23" s="34"/>
      <c r="D23" s="34"/>
      <c r="E23" s="34"/>
      <c r="F23" s="34"/>
      <c r="G23" s="34"/>
      <c r="H23" s="35"/>
      <c r="I23" s="35"/>
      <c r="J23" s="35"/>
      <c r="K23" s="35"/>
      <c r="L23" s="35"/>
      <c r="M23" s="35"/>
      <c r="N23" s="35"/>
      <c r="O23" s="35"/>
      <c r="P23" s="36"/>
      <c r="Q23" s="37"/>
      <c r="R23" s="38" t="s">
        <v>80</v>
      </c>
      <c r="S23" s="22" t="s">
        <v>81</v>
      </c>
      <c r="T23" s="38" t="s">
        <v>82</v>
      </c>
      <c r="U23" s="22" t="s">
        <v>83</v>
      </c>
    </row>
    <row r="24" spans="1:22" ht="26.25" customHeight="1" thickBot="1" x14ac:dyDescent="0.55000000000000004">
      <c r="B24" s="39"/>
      <c r="C24" s="40"/>
      <c r="D24" s="40"/>
      <c r="E24" s="40"/>
      <c r="F24" s="40"/>
      <c r="G24" s="40"/>
      <c r="H24" s="41"/>
      <c r="I24" s="41"/>
      <c r="J24" s="41"/>
      <c r="K24" s="41"/>
      <c r="L24" s="41"/>
      <c r="M24" s="41"/>
      <c r="N24" s="41"/>
      <c r="O24" s="41"/>
      <c r="P24" s="42"/>
      <c r="Q24" s="43"/>
      <c r="R24" s="44" t="s">
        <v>84</v>
      </c>
      <c r="S24" s="43" t="s">
        <v>84</v>
      </c>
      <c r="T24" s="43" t="s">
        <v>84</v>
      </c>
      <c r="U24" s="43" t="s">
        <v>85</v>
      </c>
    </row>
    <row r="25" spans="1:22" ht="13.5" customHeight="1" thickBot="1" x14ac:dyDescent="0.55000000000000004">
      <c r="B25" s="64" t="s">
        <v>86</v>
      </c>
      <c r="C25" s="65"/>
      <c r="D25" s="65"/>
      <c r="E25" s="45"/>
      <c r="F25" s="45"/>
      <c r="G25" s="45"/>
      <c r="H25" s="46"/>
      <c r="I25" s="46"/>
      <c r="J25" s="46"/>
      <c r="K25" s="46"/>
      <c r="L25" s="46"/>
      <c r="M25" s="46"/>
      <c r="N25" s="46"/>
      <c r="O25" s="46"/>
      <c r="P25" s="47"/>
      <c r="Q25" s="47"/>
      <c r="R25" s="48">
        <f>350</f>
        <v>350</v>
      </c>
      <c r="S25" s="48">
        <f>105</f>
        <v>105</v>
      </c>
      <c r="T25" s="48">
        <f>105</f>
        <v>105</v>
      </c>
      <c r="U25" s="49">
        <f>+IF(ISERR(T25/S25*100),"N/A",T25/S25*100)</f>
        <v>100</v>
      </c>
    </row>
    <row r="26" spans="1:22" ht="13.5" customHeight="1" thickBot="1" x14ac:dyDescent="0.55000000000000004">
      <c r="B26" s="66" t="s">
        <v>87</v>
      </c>
      <c r="C26" s="67"/>
      <c r="D26" s="67"/>
      <c r="E26" s="50"/>
      <c r="F26" s="50"/>
      <c r="G26" s="50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48">
        <f>350</f>
        <v>350</v>
      </c>
      <c r="S26" s="48">
        <f>105</f>
        <v>105</v>
      </c>
      <c r="T26" s="48">
        <f>105</f>
        <v>105</v>
      </c>
      <c r="U26" s="49">
        <f>+IF(ISERR(T26/S26*100),"N/A",T26/S26*100)</f>
        <v>100</v>
      </c>
    </row>
    <row r="27" spans="1:22" ht="14.85" customHeight="1" thickTop="1" thickBot="1" x14ac:dyDescent="0.55000000000000004">
      <c r="B27" s="8" t="s">
        <v>88</v>
      </c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</row>
    <row r="28" spans="1:22" ht="44.25" customHeight="1" thickTop="1" x14ac:dyDescent="0.5">
      <c r="B28" s="68" t="s">
        <v>89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70"/>
    </row>
    <row r="29" spans="1:22" ht="121.5" customHeight="1" x14ac:dyDescent="0.5">
      <c r="B29" s="61" t="s">
        <v>172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3"/>
    </row>
    <row r="30" spans="1:22" ht="121.5" customHeight="1" x14ac:dyDescent="0.5">
      <c r="B30" s="61" t="s">
        <v>173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3"/>
    </row>
    <row r="31" spans="1:22" ht="121.5" customHeight="1" thickBot="1" x14ac:dyDescent="0.55000000000000004">
      <c r="B31" s="58" t="s">
        <v>174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60"/>
    </row>
  </sheetData>
  <mergeCells count="60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C16:H16"/>
    <mergeCell ref="I16:K16"/>
    <mergeCell ref="L16:O16"/>
    <mergeCell ref="C17:H17"/>
    <mergeCell ref="I17:K17"/>
    <mergeCell ref="L17:O17"/>
    <mergeCell ref="C18:H18"/>
    <mergeCell ref="I18:K18"/>
    <mergeCell ref="L18:O18"/>
    <mergeCell ref="C19:H19"/>
    <mergeCell ref="I19:K19"/>
    <mergeCell ref="L19:O19"/>
    <mergeCell ref="C20:H20"/>
    <mergeCell ref="I20:K20"/>
    <mergeCell ref="L20:O20"/>
    <mergeCell ref="C21:H21"/>
    <mergeCell ref="I21:K21"/>
    <mergeCell ref="L21:O21"/>
    <mergeCell ref="B25:D25"/>
    <mergeCell ref="B26:D26"/>
    <mergeCell ref="B28:U28"/>
    <mergeCell ref="B29:U29"/>
    <mergeCell ref="B30:U30"/>
    <mergeCell ref="B31:U31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25"/>
  <sheetViews>
    <sheetView topLeftCell="A22" zoomScale="80" zoomScaleNormal="80" zoomScaleSheetLayoutView="80" workbookViewId="0">
      <selection activeCell="B43" sqref="B43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175</v>
      </c>
      <c r="D4" s="101" t="s">
        <v>176</v>
      </c>
      <c r="E4" s="101"/>
      <c r="F4" s="101"/>
      <c r="G4" s="101"/>
      <c r="H4" s="101"/>
      <c r="I4" s="14"/>
      <c r="J4" s="15" t="s">
        <v>10</v>
      </c>
      <c r="K4" s="16" t="s">
        <v>11</v>
      </c>
      <c r="L4" s="102" t="s">
        <v>12</v>
      </c>
      <c r="M4" s="102"/>
      <c r="N4" s="102"/>
      <c r="O4" s="102"/>
      <c r="P4" s="15" t="s">
        <v>13</v>
      </c>
      <c r="Q4" s="102" t="s">
        <v>14</v>
      </c>
      <c r="R4" s="102"/>
      <c r="S4" s="15" t="s">
        <v>15</v>
      </c>
      <c r="T4" s="102" t="s">
        <v>16</v>
      </c>
      <c r="U4" s="103"/>
    </row>
    <row r="5" spans="1:34" ht="15.75" customHeight="1" x14ac:dyDescent="0.5">
      <c r="B5" s="79" t="s">
        <v>17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34" ht="37.5" customHeight="1" thickBot="1" x14ac:dyDescent="0.55000000000000004">
      <c r="B6" s="17" t="s">
        <v>18</v>
      </c>
      <c r="C6" s="82" t="s">
        <v>19</v>
      </c>
      <c r="D6" s="82"/>
      <c r="E6" s="82"/>
      <c r="F6" s="82"/>
      <c r="G6" s="82"/>
      <c r="H6" s="18"/>
      <c r="I6" s="18"/>
      <c r="J6" s="18" t="s">
        <v>20</v>
      </c>
      <c r="K6" s="82" t="s">
        <v>21</v>
      </c>
      <c r="L6" s="82"/>
      <c r="M6" s="82"/>
      <c r="N6" s="19"/>
      <c r="O6" s="20" t="s">
        <v>22</v>
      </c>
      <c r="P6" s="82" t="s">
        <v>23</v>
      </c>
      <c r="Q6" s="82"/>
      <c r="R6" s="21"/>
      <c r="S6" s="20" t="s">
        <v>24</v>
      </c>
      <c r="T6" s="82" t="s">
        <v>177</v>
      </c>
      <c r="U6" s="83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4" t="s">
        <v>27</v>
      </c>
      <c r="C8" s="87" t="s">
        <v>28</v>
      </c>
      <c r="D8" s="87"/>
      <c r="E8" s="87"/>
      <c r="F8" s="87"/>
      <c r="G8" s="87"/>
      <c r="H8" s="88"/>
      <c r="I8" s="93" t="s">
        <v>29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6" t="s">
        <v>30</v>
      </c>
      <c r="U8" s="97"/>
    </row>
    <row r="9" spans="1:34" ht="19.5" customHeight="1" x14ac:dyDescent="0.5">
      <c r="B9" s="85"/>
      <c r="C9" s="89"/>
      <c r="D9" s="89"/>
      <c r="E9" s="89"/>
      <c r="F9" s="89"/>
      <c r="G9" s="89"/>
      <c r="H9" s="90"/>
      <c r="I9" s="98" t="s">
        <v>31</v>
      </c>
      <c r="J9" s="73"/>
      <c r="K9" s="73"/>
      <c r="L9" s="73" t="s">
        <v>32</v>
      </c>
      <c r="M9" s="73"/>
      <c r="N9" s="73"/>
      <c r="O9" s="73"/>
      <c r="P9" s="73" t="s">
        <v>33</v>
      </c>
      <c r="Q9" s="73" t="s">
        <v>34</v>
      </c>
      <c r="R9" s="75" t="s">
        <v>35</v>
      </c>
      <c r="S9" s="76"/>
      <c r="T9" s="73" t="s">
        <v>36</v>
      </c>
      <c r="U9" s="77" t="s">
        <v>37</v>
      </c>
    </row>
    <row r="10" spans="1:34" ht="26.25" customHeight="1" thickBot="1" x14ac:dyDescent="0.55000000000000004">
      <c r="B10" s="86"/>
      <c r="C10" s="91"/>
      <c r="D10" s="91"/>
      <c r="E10" s="91"/>
      <c r="F10" s="91"/>
      <c r="G10" s="91"/>
      <c r="H10" s="92"/>
      <c r="I10" s="99"/>
      <c r="J10" s="74"/>
      <c r="K10" s="74"/>
      <c r="L10" s="74"/>
      <c r="M10" s="74"/>
      <c r="N10" s="74"/>
      <c r="O10" s="74"/>
      <c r="P10" s="74"/>
      <c r="Q10" s="74"/>
      <c r="R10" s="23" t="s">
        <v>38</v>
      </c>
      <c r="S10" s="24" t="s">
        <v>39</v>
      </c>
      <c r="T10" s="74"/>
      <c r="U10" s="78"/>
    </row>
    <row r="11" spans="1:34" ht="75" customHeight="1" thickTop="1" thickBot="1" x14ac:dyDescent="0.55000000000000004">
      <c r="A11" s="25"/>
      <c r="B11" s="26" t="s">
        <v>40</v>
      </c>
      <c r="C11" s="72" t="s">
        <v>178</v>
      </c>
      <c r="D11" s="72"/>
      <c r="E11" s="72"/>
      <c r="F11" s="72"/>
      <c r="G11" s="72"/>
      <c r="H11" s="72"/>
      <c r="I11" s="72" t="s">
        <v>179</v>
      </c>
      <c r="J11" s="72"/>
      <c r="K11" s="72"/>
      <c r="L11" s="72" t="s">
        <v>180</v>
      </c>
      <c r="M11" s="72"/>
      <c r="N11" s="72"/>
      <c r="O11" s="72"/>
      <c r="P11" s="27" t="s">
        <v>44</v>
      </c>
      <c r="Q11" s="27" t="s">
        <v>45</v>
      </c>
      <c r="R11" s="27">
        <v>10</v>
      </c>
      <c r="S11" s="27" t="s">
        <v>46</v>
      </c>
      <c r="T11" s="27" t="s">
        <v>46</v>
      </c>
      <c r="U11" s="28" t="str">
        <f t="shared" ref="U11:U18" si="0">IF(ISERR(T11/S11*100),"N/A",T11/S11*100)</f>
        <v>N/A</v>
      </c>
    </row>
    <row r="12" spans="1:34" ht="75" customHeight="1" thickTop="1" thickBot="1" x14ac:dyDescent="0.55000000000000004">
      <c r="A12" s="25"/>
      <c r="B12" s="26" t="s">
        <v>47</v>
      </c>
      <c r="C12" s="72" t="s">
        <v>181</v>
      </c>
      <c r="D12" s="72"/>
      <c r="E12" s="72"/>
      <c r="F12" s="72"/>
      <c r="G12" s="72"/>
      <c r="H12" s="72"/>
      <c r="I12" s="72" t="s">
        <v>182</v>
      </c>
      <c r="J12" s="72"/>
      <c r="K12" s="72"/>
      <c r="L12" s="72" t="s">
        <v>183</v>
      </c>
      <c r="M12" s="72"/>
      <c r="N12" s="72"/>
      <c r="O12" s="72"/>
      <c r="P12" s="27" t="s">
        <v>44</v>
      </c>
      <c r="Q12" s="27" t="s">
        <v>45</v>
      </c>
      <c r="R12" s="27">
        <v>58.3</v>
      </c>
      <c r="S12" s="27" t="s">
        <v>46</v>
      </c>
      <c r="T12" s="27" t="s">
        <v>46</v>
      </c>
      <c r="U12" s="28" t="str">
        <f t="shared" si="0"/>
        <v>N/A</v>
      </c>
    </row>
    <row r="13" spans="1:34" ht="75" customHeight="1" thickTop="1" x14ac:dyDescent="0.5">
      <c r="A13" s="25"/>
      <c r="B13" s="26" t="s">
        <v>54</v>
      </c>
      <c r="C13" s="72" t="s">
        <v>184</v>
      </c>
      <c r="D13" s="72"/>
      <c r="E13" s="72"/>
      <c r="F13" s="72"/>
      <c r="G13" s="72"/>
      <c r="H13" s="72"/>
      <c r="I13" s="72" t="s">
        <v>185</v>
      </c>
      <c r="J13" s="72"/>
      <c r="K13" s="72"/>
      <c r="L13" s="72" t="s">
        <v>186</v>
      </c>
      <c r="M13" s="72"/>
      <c r="N13" s="72"/>
      <c r="O13" s="72"/>
      <c r="P13" s="27" t="s">
        <v>44</v>
      </c>
      <c r="Q13" s="27" t="s">
        <v>45</v>
      </c>
      <c r="R13" s="27">
        <v>30.7</v>
      </c>
      <c r="S13" s="27" t="s">
        <v>46</v>
      </c>
      <c r="T13" s="27" t="s">
        <v>46</v>
      </c>
      <c r="U13" s="28" t="str">
        <f t="shared" si="0"/>
        <v>N/A</v>
      </c>
    </row>
    <row r="14" spans="1:34" ht="75" customHeight="1" x14ac:dyDescent="0.5">
      <c r="A14" s="25"/>
      <c r="B14" s="29" t="s">
        <v>51</v>
      </c>
      <c r="C14" s="71" t="s">
        <v>187</v>
      </c>
      <c r="D14" s="71"/>
      <c r="E14" s="71"/>
      <c r="F14" s="71"/>
      <c r="G14" s="71"/>
      <c r="H14" s="71"/>
      <c r="I14" s="71" t="s">
        <v>188</v>
      </c>
      <c r="J14" s="71"/>
      <c r="K14" s="71"/>
      <c r="L14" s="71" t="s">
        <v>189</v>
      </c>
      <c r="M14" s="71"/>
      <c r="N14" s="71"/>
      <c r="O14" s="71"/>
      <c r="P14" s="30" t="s">
        <v>44</v>
      </c>
      <c r="Q14" s="30" t="s">
        <v>45</v>
      </c>
      <c r="R14" s="30">
        <v>1.96</v>
      </c>
      <c r="S14" s="30" t="s">
        <v>46</v>
      </c>
      <c r="T14" s="30" t="s">
        <v>46</v>
      </c>
      <c r="U14" s="31" t="str">
        <f t="shared" si="0"/>
        <v>N/A</v>
      </c>
    </row>
    <row r="15" spans="1:34" ht="75" customHeight="1" thickBot="1" x14ac:dyDescent="0.55000000000000004">
      <c r="A15" s="25"/>
      <c r="B15" s="29" t="s">
        <v>51</v>
      </c>
      <c r="C15" s="71" t="s">
        <v>190</v>
      </c>
      <c r="D15" s="71"/>
      <c r="E15" s="71"/>
      <c r="F15" s="71"/>
      <c r="G15" s="71"/>
      <c r="H15" s="71"/>
      <c r="I15" s="71" t="s">
        <v>191</v>
      </c>
      <c r="J15" s="71"/>
      <c r="K15" s="71"/>
      <c r="L15" s="71" t="s">
        <v>192</v>
      </c>
      <c r="M15" s="71"/>
      <c r="N15" s="71"/>
      <c r="O15" s="71"/>
      <c r="P15" s="30" t="s">
        <v>44</v>
      </c>
      <c r="Q15" s="30" t="s">
        <v>45</v>
      </c>
      <c r="R15" s="30">
        <v>68.540000000000006</v>
      </c>
      <c r="S15" s="30" t="s">
        <v>46</v>
      </c>
      <c r="T15" s="30" t="s">
        <v>46</v>
      </c>
      <c r="U15" s="31" t="str">
        <f t="shared" si="0"/>
        <v>N/A</v>
      </c>
    </row>
    <row r="16" spans="1:34" ht="75" customHeight="1" thickTop="1" x14ac:dyDescent="0.5">
      <c r="A16" s="25"/>
      <c r="B16" s="26" t="s">
        <v>68</v>
      </c>
      <c r="C16" s="72" t="s">
        <v>193</v>
      </c>
      <c r="D16" s="72"/>
      <c r="E16" s="72"/>
      <c r="F16" s="72"/>
      <c r="G16" s="72"/>
      <c r="H16" s="72"/>
      <c r="I16" s="72" t="s">
        <v>194</v>
      </c>
      <c r="J16" s="72"/>
      <c r="K16" s="72"/>
      <c r="L16" s="72" t="s">
        <v>195</v>
      </c>
      <c r="M16" s="72"/>
      <c r="N16" s="72"/>
      <c r="O16" s="72"/>
      <c r="P16" s="27" t="s">
        <v>44</v>
      </c>
      <c r="Q16" s="27" t="s">
        <v>196</v>
      </c>
      <c r="R16" s="27">
        <v>48.7</v>
      </c>
      <c r="S16" s="27" t="s">
        <v>46</v>
      </c>
      <c r="T16" s="27" t="s">
        <v>46</v>
      </c>
      <c r="U16" s="28" t="str">
        <f t="shared" si="0"/>
        <v>N/A</v>
      </c>
    </row>
    <row r="17" spans="1:22" ht="75" customHeight="1" x14ac:dyDescent="0.5">
      <c r="A17" s="25"/>
      <c r="B17" s="29" t="s">
        <v>51</v>
      </c>
      <c r="C17" s="71" t="s">
        <v>197</v>
      </c>
      <c r="D17" s="71"/>
      <c r="E17" s="71"/>
      <c r="F17" s="71"/>
      <c r="G17" s="71"/>
      <c r="H17" s="71"/>
      <c r="I17" s="71" t="s">
        <v>198</v>
      </c>
      <c r="J17" s="71"/>
      <c r="K17" s="71"/>
      <c r="L17" s="71" t="s">
        <v>199</v>
      </c>
      <c r="M17" s="71"/>
      <c r="N17" s="71"/>
      <c r="O17" s="71"/>
      <c r="P17" s="30" t="s">
        <v>44</v>
      </c>
      <c r="Q17" s="30" t="s">
        <v>196</v>
      </c>
      <c r="R17" s="30">
        <v>96.2</v>
      </c>
      <c r="S17" s="30" t="s">
        <v>46</v>
      </c>
      <c r="T17" s="30" t="s">
        <v>46</v>
      </c>
      <c r="U17" s="31" t="str">
        <f t="shared" si="0"/>
        <v>N/A</v>
      </c>
    </row>
    <row r="18" spans="1:22" ht="75" customHeight="1" thickBot="1" x14ac:dyDescent="0.55000000000000004">
      <c r="A18" s="25"/>
      <c r="B18" s="29" t="s">
        <v>51</v>
      </c>
      <c r="C18" s="71" t="s">
        <v>200</v>
      </c>
      <c r="D18" s="71"/>
      <c r="E18" s="71"/>
      <c r="F18" s="71"/>
      <c r="G18" s="71"/>
      <c r="H18" s="71"/>
      <c r="I18" s="71" t="s">
        <v>201</v>
      </c>
      <c r="J18" s="71"/>
      <c r="K18" s="71"/>
      <c r="L18" s="71" t="s">
        <v>202</v>
      </c>
      <c r="M18" s="71"/>
      <c r="N18" s="71"/>
      <c r="O18" s="71"/>
      <c r="P18" s="30" t="s">
        <v>44</v>
      </c>
      <c r="Q18" s="30" t="s">
        <v>196</v>
      </c>
      <c r="R18" s="30">
        <v>93.1</v>
      </c>
      <c r="S18" s="30" t="s">
        <v>46</v>
      </c>
      <c r="T18" s="30" t="s">
        <v>46</v>
      </c>
      <c r="U18" s="31" t="str">
        <f t="shared" si="0"/>
        <v>N/A</v>
      </c>
    </row>
    <row r="19" spans="1:22" ht="22.5" customHeight="1" thickTop="1" thickBot="1" x14ac:dyDescent="0.55000000000000004">
      <c r="B19" s="8" t="s">
        <v>79</v>
      </c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32"/>
    </row>
    <row r="20" spans="1:22" ht="26.25" customHeight="1" thickTop="1" x14ac:dyDescent="0.5">
      <c r="B20" s="33"/>
      <c r="C20" s="34"/>
      <c r="D20" s="34"/>
      <c r="E20" s="34"/>
      <c r="F20" s="34"/>
      <c r="G20" s="34"/>
      <c r="H20" s="35"/>
      <c r="I20" s="35"/>
      <c r="J20" s="35"/>
      <c r="K20" s="35"/>
      <c r="L20" s="35"/>
      <c r="M20" s="35"/>
      <c r="N20" s="35"/>
      <c r="O20" s="35"/>
      <c r="P20" s="36"/>
      <c r="Q20" s="37"/>
      <c r="R20" s="38" t="s">
        <v>80</v>
      </c>
      <c r="S20" s="22" t="s">
        <v>81</v>
      </c>
      <c r="T20" s="38" t="s">
        <v>82</v>
      </c>
      <c r="U20" s="22" t="s">
        <v>83</v>
      </c>
    </row>
    <row r="21" spans="1:22" ht="26.25" customHeight="1" thickBot="1" x14ac:dyDescent="0.55000000000000004">
      <c r="B21" s="39"/>
      <c r="C21" s="40"/>
      <c r="D21" s="40"/>
      <c r="E21" s="40"/>
      <c r="F21" s="40"/>
      <c r="G21" s="40"/>
      <c r="H21" s="41"/>
      <c r="I21" s="41"/>
      <c r="J21" s="41"/>
      <c r="K21" s="41"/>
      <c r="L21" s="41"/>
      <c r="M21" s="41"/>
      <c r="N21" s="41"/>
      <c r="O21" s="41"/>
      <c r="P21" s="42"/>
      <c r="Q21" s="43"/>
      <c r="R21" s="44" t="s">
        <v>84</v>
      </c>
      <c r="S21" s="43" t="s">
        <v>84</v>
      </c>
      <c r="T21" s="43" t="s">
        <v>84</v>
      </c>
      <c r="U21" s="43" t="s">
        <v>85</v>
      </c>
    </row>
    <row r="22" spans="1:22" ht="13.5" customHeight="1" thickBot="1" x14ac:dyDescent="0.55000000000000004">
      <c r="B22" s="64" t="s">
        <v>86</v>
      </c>
      <c r="C22" s="65"/>
      <c r="D22" s="65"/>
      <c r="E22" s="45"/>
      <c r="F22" s="45"/>
      <c r="G22" s="45"/>
      <c r="H22" s="46"/>
      <c r="I22" s="46"/>
      <c r="J22" s="46"/>
      <c r="K22" s="46"/>
      <c r="L22" s="46"/>
      <c r="M22" s="46"/>
      <c r="N22" s="46"/>
      <c r="O22" s="46"/>
      <c r="P22" s="47"/>
      <c r="Q22" s="47"/>
      <c r="R22" s="48">
        <f>287</f>
        <v>287</v>
      </c>
      <c r="S22" s="48">
        <f>64.7</f>
        <v>64.7</v>
      </c>
      <c r="T22" s="48">
        <f>64.7</f>
        <v>64.7</v>
      </c>
      <c r="U22" s="49">
        <f>+IF(ISERR(T22/S22*100),"N/A",T22/S22*100)</f>
        <v>100</v>
      </c>
    </row>
    <row r="23" spans="1:22" ht="13.5" customHeight="1" thickBot="1" x14ac:dyDescent="0.55000000000000004">
      <c r="B23" s="66" t="s">
        <v>87</v>
      </c>
      <c r="C23" s="67"/>
      <c r="D23" s="67"/>
      <c r="E23" s="50"/>
      <c r="F23" s="50"/>
      <c r="G23" s="50"/>
      <c r="H23" s="51"/>
      <c r="I23" s="51"/>
      <c r="J23" s="51"/>
      <c r="K23" s="51"/>
      <c r="L23" s="51"/>
      <c r="M23" s="51"/>
      <c r="N23" s="51"/>
      <c r="O23" s="51"/>
      <c r="P23" s="52"/>
      <c r="Q23" s="52"/>
      <c r="R23" s="48">
        <f>377</f>
        <v>377</v>
      </c>
      <c r="S23" s="48">
        <f>64.7</f>
        <v>64.7</v>
      </c>
      <c r="T23" s="48">
        <f>64.7</f>
        <v>64.7</v>
      </c>
      <c r="U23" s="49">
        <f>+IF(ISERR(T23/S23*100),"N/A",T23/S23*100)</f>
        <v>100</v>
      </c>
    </row>
    <row r="24" spans="1:22" ht="14.85" customHeight="1" thickTop="1" thickBot="1" x14ac:dyDescent="0.55000000000000004">
      <c r="B24" s="8" t="s">
        <v>88</v>
      </c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</row>
    <row r="25" spans="1:22" ht="44.25" customHeight="1" thickTop="1" x14ac:dyDescent="0.5">
      <c r="B25" s="68" t="s">
        <v>89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70"/>
    </row>
  </sheetData>
  <mergeCells count="48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C16:H16"/>
    <mergeCell ref="I16:K16"/>
    <mergeCell ref="L16:O16"/>
    <mergeCell ref="C17:H17"/>
    <mergeCell ref="I17:K17"/>
    <mergeCell ref="L17:O17"/>
    <mergeCell ref="C18:H18"/>
    <mergeCell ref="I18:K18"/>
    <mergeCell ref="L18:O18"/>
    <mergeCell ref="B22:D22"/>
    <mergeCell ref="B23:D23"/>
    <mergeCell ref="B25:U25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H27"/>
  <sheetViews>
    <sheetView tabSelected="1" zoomScale="80" zoomScaleNormal="80" zoomScaleSheetLayoutView="80" workbookViewId="0">
      <selection activeCell="B43" sqref="B43"/>
    </sheetView>
  </sheetViews>
  <sheetFormatPr baseColWidth="10" defaultColWidth="11.42578125" defaultRowHeight="17.25" x14ac:dyDescent="0.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 x14ac:dyDescent="0.5">
      <c r="A1" s="3"/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 t="s">
        <v>5</v>
      </c>
      <c r="N1" s="3"/>
      <c r="O1" s="3"/>
      <c r="P1" s="4"/>
      <c r="Q1" s="4"/>
      <c r="R1" s="4"/>
      <c r="Y1" s="5"/>
      <c r="Z1" s="5"/>
      <c r="AA1" s="6"/>
      <c r="AH1" s="7"/>
    </row>
    <row r="2" spans="1:34" ht="13.5" customHeight="1" thickBot="1" x14ac:dyDescent="0.55000000000000004"/>
    <row r="3" spans="1:34" ht="22.5" customHeight="1" thickTop="1" thickBot="1" x14ac:dyDescent="0.55000000000000004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</row>
    <row r="4" spans="1:34" ht="51.75" customHeight="1" thickTop="1" x14ac:dyDescent="0.5">
      <c r="B4" s="12" t="s">
        <v>7</v>
      </c>
      <c r="C4" s="13" t="s">
        <v>203</v>
      </c>
      <c r="D4" s="101" t="s">
        <v>204</v>
      </c>
      <c r="E4" s="101"/>
      <c r="F4" s="101"/>
      <c r="G4" s="101"/>
      <c r="H4" s="101"/>
      <c r="I4" s="14"/>
      <c r="J4" s="15" t="s">
        <v>10</v>
      </c>
      <c r="K4" s="16" t="s">
        <v>11</v>
      </c>
      <c r="L4" s="102" t="s">
        <v>12</v>
      </c>
      <c r="M4" s="102"/>
      <c r="N4" s="102"/>
      <c r="O4" s="102"/>
      <c r="P4" s="15" t="s">
        <v>13</v>
      </c>
      <c r="Q4" s="102" t="s">
        <v>14</v>
      </c>
      <c r="R4" s="102"/>
      <c r="S4" s="15" t="s">
        <v>15</v>
      </c>
      <c r="T4" s="102" t="s">
        <v>16</v>
      </c>
      <c r="U4" s="103"/>
    </row>
    <row r="5" spans="1:34" ht="15.75" customHeight="1" x14ac:dyDescent="0.5">
      <c r="B5" s="79" t="s">
        <v>17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</row>
    <row r="6" spans="1:34" ht="37.5" customHeight="1" thickBot="1" x14ac:dyDescent="0.55000000000000004">
      <c r="B6" s="17" t="s">
        <v>18</v>
      </c>
      <c r="C6" s="82" t="s">
        <v>19</v>
      </c>
      <c r="D6" s="82"/>
      <c r="E6" s="82"/>
      <c r="F6" s="82"/>
      <c r="G6" s="82"/>
      <c r="H6" s="18"/>
      <c r="I6" s="18"/>
      <c r="J6" s="18" t="s">
        <v>20</v>
      </c>
      <c r="K6" s="82" t="s">
        <v>21</v>
      </c>
      <c r="L6" s="82"/>
      <c r="M6" s="82"/>
      <c r="N6" s="19"/>
      <c r="O6" s="20" t="s">
        <v>22</v>
      </c>
      <c r="P6" s="82" t="s">
        <v>205</v>
      </c>
      <c r="Q6" s="82"/>
      <c r="R6" s="21"/>
      <c r="S6" s="20" t="s">
        <v>24</v>
      </c>
      <c r="T6" s="82" t="s">
        <v>111</v>
      </c>
      <c r="U6" s="83"/>
    </row>
    <row r="7" spans="1:34" ht="22.5" customHeight="1" thickTop="1" thickBot="1" x14ac:dyDescent="0.55000000000000004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34" ht="16.5" customHeight="1" thickTop="1" x14ac:dyDescent="0.5">
      <c r="B8" s="84" t="s">
        <v>27</v>
      </c>
      <c r="C8" s="87" t="s">
        <v>28</v>
      </c>
      <c r="D8" s="87"/>
      <c r="E8" s="87"/>
      <c r="F8" s="87"/>
      <c r="G8" s="87"/>
      <c r="H8" s="88"/>
      <c r="I8" s="93" t="s">
        <v>29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6" t="s">
        <v>30</v>
      </c>
      <c r="U8" s="97"/>
    </row>
    <row r="9" spans="1:34" ht="19.5" customHeight="1" x14ac:dyDescent="0.5">
      <c r="B9" s="85"/>
      <c r="C9" s="89"/>
      <c r="D9" s="89"/>
      <c r="E9" s="89"/>
      <c r="F9" s="89"/>
      <c r="G9" s="89"/>
      <c r="H9" s="90"/>
      <c r="I9" s="98" t="s">
        <v>31</v>
      </c>
      <c r="J9" s="73"/>
      <c r="K9" s="73"/>
      <c r="L9" s="73" t="s">
        <v>32</v>
      </c>
      <c r="M9" s="73"/>
      <c r="N9" s="73"/>
      <c r="O9" s="73"/>
      <c r="P9" s="73" t="s">
        <v>33</v>
      </c>
      <c r="Q9" s="73" t="s">
        <v>34</v>
      </c>
      <c r="R9" s="75" t="s">
        <v>35</v>
      </c>
      <c r="S9" s="76"/>
      <c r="T9" s="73" t="s">
        <v>36</v>
      </c>
      <c r="U9" s="77" t="s">
        <v>37</v>
      </c>
    </row>
    <row r="10" spans="1:34" ht="26.25" customHeight="1" thickBot="1" x14ac:dyDescent="0.55000000000000004">
      <c r="B10" s="86"/>
      <c r="C10" s="91"/>
      <c r="D10" s="91"/>
      <c r="E10" s="91"/>
      <c r="F10" s="91"/>
      <c r="G10" s="91"/>
      <c r="H10" s="92"/>
      <c r="I10" s="99"/>
      <c r="J10" s="74"/>
      <c r="K10" s="74"/>
      <c r="L10" s="74"/>
      <c r="M10" s="74"/>
      <c r="N10" s="74"/>
      <c r="O10" s="74"/>
      <c r="P10" s="74"/>
      <c r="Q10" s="74"/>
      <c r="R10" s="23" t="s">
        <v>38</v>
      </c>
      <c r="S10" s="24" t="s">
        <v>39</v>
      </c>
      <c r="T10" s="74"/>
      <c r="U10" s="78"/>
    </row>
    <row r="11" spans="1:34" ht="75" customHeight="1" thickTop="1" x14ac:dyDescent="0.5">
      <c r="A11" s="25"/>
      <c r="B11" s="26" t="s">
        <v>40</v>
      </c>
      <c r="C11" s="72" t="s">
        <v>206</v>
      </c>
      <c r="D11" s="72"/>
      <c r="E11" s="72"/>
      <c r="F11" s="72"/>
      <c r="G11" s="72"/>
      <c r="H11" s="72"/>
      <c r="I11" s="72" t="s">
        <v>207</v>
      </c>
      <c r="J11" s="72"/>
      <c r="K11" s="72"/>
      <c r="L11" s="72" t="s">
        <v>208</v>
      </c>
      <c r="M11" s="72"/>
      <c r="N11" s="72"/>
      <c r="O11" s="72"/>
      <c r="P11" s="27" t="s">
        <v>209</v>
      </c>
      <c r="Q11" s="27" t="s">
        <v>45</v>
      </c>
      <c r="R11" s="53">
        <v>123.5</v>
      </c>
      <c r="S11" s="53" t="s">
        <v>46</v>
      </c>
      <c r="T11" s="53" t="s">
        <v>46</v>
      </c>
      <c r="U11" s="28" t="str">
        <f t="shared" ref="U11:U20" si="0">IF(ISERR(T11/S11*100),"N/A",T11/S11*100)</f>
        <v>N/A</v>
      </c>
    </row>
    <row r="12" spans="1:34" ht="75" customHeight="1" thickBot="1" x14ac:dyDescent="0.55000000000000004">
      <c r="A12" s="25"/>
      <c r="B12" s="29" t="s">
        <v>51</v>
      </c>
      <c r="C12" s="71" t="s">
        <v>51</v>
      </c>
      <c r="D12" s="71"/>
      <c r="E12" s="71"/>
      <c r="F12" s="71"/>
      <c r="G12" s="71"/>
      <c r="H12" s="71"/>
      <c r="I12" s="71" t="s">
        <v>210</v>
      </c>
      <c r="J12" s="71"/>
      <c r="K12" s="71"/>
      <c r="L12" s="71" t="s">
        <v>211</v>
      </c>
      <c r="M12" s="71"/>
      <c r="N12" s="71"/>
      <c r="O12" s="71"/>
      <c r="P12" s="30" t="s">
        <v>44</v>
      </c>
      <c r="Q12" s="30" t="s">
        <v>45</v>
      </c>
      <c r="R12" s="30">
        <v>1</v>
      </c>
      <c r="S12" s="30" t="s">
        <v>46</v>
      </c>
      <c r="T12" s="30" t="s">
        <v>46</v>
      </c>
      <c r="U12" s="31" t="str">
        <f t="shared" si="0"/>
        <v>N/A</v>
      </c>
    </row>
    <row r="13" spans="1:34" ht="75" customHeight="1" thickTop="1" x14ac:dyDescent="0.5">
      <c r="A13" s="25"/>
      <c r="B13" s="26" t="s">
        <v>47</v>
      </c>
      <c r="C13" s="72" t="s">
        <v>212</v>
      </c>
      <c r="D13" s="72"/>
      <c r="E13" s="72"/>
      <c r="F13" s="72"/>
      <c r="G13" s="72"/>
      <c r="H13" s="72"/>
      <c r="I13" s="72" t="s">
        <v>213</v>
      </c>
      <c r="J13" s="72"/>
      <c r="K13" s="72"/>
      <c r="L13" s="72" t="s">
        <v>214</v>
      </c>
      <c r="M13" s="72"/>
      <c r="N13" s="72"/>
      <c r="O13" s="72"/>
      <c r="P13" s="27" t="s">
        <v>44</v>
      </c>
      <c r="Q13" s="27" t="s">
        <v>45</v>
      </c>
      <c r="R13" s="27">
        <v>2</v>
      </c>
      <c r="S13" s="27" t="s">
        <v>46</v>
      </c>
      <c r="T13" s="27" t="s">
        <v>46</v>
      </c>
      <c r="U13" s="28" t="str">
        <f t="shared" si="0"/>
        <v>N/A</v>
      </c>
    </row>
    <row r="14" spans="1:34" ht="75" customHeight="1" thickBot="1" x14ac:dyDescent="0.55000000000000004">
      <c r="A14" s="25"/>
      <c r="B14" s="29" t="s">
        <v>51</v>
      </c>
      <c r="C14" s="71" t="s">
        <v>51</v>
      </c>
      <c r="D14" s="71"/>
      <c r="E14" s="71"/>
      <c r="F14" s="71"/>
      <c r="G14" s="71"/>
      <c r="H14" s="71"/>
      <c r="I14" s="71" t="s">
        <v>215</v>
      </c>
      <c r="J14" s="71"/>
      <c r="K14" s="71"/>
      <c r="L14" s="71" t="s">
        <v>216</v>
      </c>
      <c r="M14" s="71"/>
      <c r="N14" s="71"/>
      <c r="O14" s="71"/>
      <c r="P14" s="30" t="s">
        <v>44</v>
      </c>
      <c r="Q14" s="30" t="s">
        <v>45</v>
      </c>
      <c r="R14" s="30">
        <v>0.9</v>
      </c>
      <c r="S14" s="30" t="s">
        <v>46</v>
      </c>
      <c r="T14" s="30" t="s">
        <v>46</v>
      </c>
      <c r="U14" s="31" t="str">
        <f t="shared" si="0"/>
        <v>N/A</v>
      </c>
    </row>
    <row r="15" spans="1:34" ht="75" customHeight="1" thickTop="1" x14ac:dyDescent="0.5">
      <c r="A15" s="25"/>
      <c r="B15" s="26" t="s">
        <v>54</v>
      </c>
      <c r="C15" s="72" t="s">
        <v>217</v>
      </c>
      <c r="D15" s="72"/>
      <c r="E15" s="72"/>
      <c r="F15" s="72"/>
      <c r="G15" s="72"/>
      <c r="H15" s="72"/>
      <c r="I15" s="72" t="s">
        <v>218</v>
      </c>
      <c r="J15" s="72"/>
      <c r="K15" s="72"/>
      <c r="L15" s="72" t="s">
        <v>219</v>
      </c>
      <c r="M15" s="72"/>
      <c r="N15" s="72"/>
      <c r="O15" s="72"/>
      <c r="P15" s="27" t="s">
        <v>220</v>
      </c>
      <c r="Q15" s="27" t="s">
        <v>143</v>
      </c>
      <c r="R15" s="27">
        <v>1.01</v>
      </c>
      <c r="S15" s="27" t="s">
        <v>46</v>
      </c>
      <c r="T15" s="27" t="s">
        <v>46</v>
      </c>
      <c r="U15" s="28" t="str">
        <f t="shared" si="0"/>
        <v>N/A</v>
      </c>
    </row>
    <row r="16" spans="1:34" ht="75" customHeight="1" x14ac:dyDescent="0.5">
      <c r="A16" s="25"/>
      <c r="B16" s="29" t="s">
        <v>51</v>
      </c>
      <c r="C16" s="71" t="s">
        <v>51</v>
      </c>
      <c r="D16" s="71"/>
      <c r="E16" s="71"/>
      <c r="F16" s="71"/>
      <c r="G16" s="71"/>
      <c r="H16" s="71"/>
      <c r="I16" s="71" t="s">
        <v>221</v>
      </c>
      <c r="J16" s="71"/>
      <c r="K16" s="71"/>
      <c r="L16" s="71" t="s">
        <v>222</v>
      </c>
      <c r="M16" s="71"/>
      <c r="N16" s="71"/>
      <c r="O16" s="71"/>
      <c r="P16" s="30" t="s">
        <v>44</v>
      </c>
      <c r="Q16" s="30" t="s">
        <v>143</v>
      </c>
      <c r="R16" s="30">
        <v>2</v>
      </c>
      <c r="S16" s="30" t="s">
        <v>46</v>
      </c>
      <c r="T16" s="30" t="s">
        <v>46</v>
      </c>
      <c r="U16" s="31" t="str">
        <f t="shared" si="0"/>
        <v>N/A</v>
      </c>
    </row>
    <row r="17" spans="1:22" ht="75" customHeight="1" thickBot="1" x14ac:dyDescent="0.55000000000000004">
      <c r="A17" s="25"/>
      <c r="B17" s="29" t="s">
        <v>51</v>
      </c>
      <c r="C17" s="71" t="s">
        <v>51</v>
      </c>
      <c r="D17" s="71"/>
      <c r="E17" s="71"/>
      <c r="F17" s="71"/>
      <c r="G17" s="71"/>
      <c r="H17" s="71"/>
      <c r="I17" s="71" t="s">
        <v>223</v>
      </c>
      <c r="J17" s="71"/>
      <c r="K17" s="71"/>
      <c r="L17" s="71" t="s">
        <v>224</v>
      </c>
      <c r="M17" s="71"/>
      <c r="N17" s="71"/>
      <c r="O17" s="71"/>
      <c r="P17" s="30" t="s">
        <v>44</v>
      </c>
      <c r="Q17" s="30" t="s">
        <v>143</v>
      </c>
      <c r="R17" s="30">
        <v>90</v>
      </c>
      <c r="S17" s="30" t="s">
        <v>46</v>
      </c>
      <c r="T17" s="30" t="s">
        <v>46</v>
      </c>
      <c r="U17" s="31" t="str">
        <f t="shared" si="0"/>
        <v>N/A</v>
      </c>
    </row>
    <row r="18" spans="1:22" ht="75" customHeight="1" thickTop="1" x14ac:dyDescent="0.5">
      <c r="A18" s="25"/>
      <c r="B18" s="26" t="s">
        <v>68</v>
      </c>
      <c r="C18" s="72" t="s">
        <v>225</v>
      </c>
      <c r="D18" s="72"/>
      <c r="E18" s="72"/>
      <c r="F18" s="72"/>
      <c r="G18" s="72"/>
      <c r="H18" s="72"/>
      <c r="I18" s="72" t="s">
        <v>226</v>
      </c>
      <c r="J18" s="72"/>
      <c r="K18" s="72"/>
      <c r="L18" s="72" t="s">
        <v>227</v>
      </c>
      <c r="M18" s="72"/>
      <c r="N18" s="72"/>
      <c r="O18" s="72"/>
      <c r="P18" s="27" t="s">
        <v>44</v>
      </c>
      <c r="Q18" s="27" t="s">
        <v>58</v>
      </c>
      <c r="R18" s="27">
        <v>98</v>
      </c>
      <c r="S18" s="27" t="s">
        <v>46</v>
      </c>
      <c r="T18" s="27" t="s">
        <v>46</v>
      </c>
      <c r="U18" s="28" t="str">
        <f t="shared" si="0"/>
        <v>N/A</v>
      </c>
    </row>
    <row r="19" spans="1:22" ht="75" customHeight="1" x14ac:dyDescent="0.5">
      <c r="A19" s="25"/>
      <c r="B19" s="29" t="s">
        <v>51</v>
      </c>
      <c r="C19" s="71" t="s">
        <v>228</v>
      </c>
      <c r="D19" s="71"/>
      <c r="E19" s="71"/>
      <c r="F19" s="71"/>
      <c r="G19" s="71"/>
      <c r="H19" s="71"/>
      <c r="I19" s="71" t="s">
        <v>229</v>
      </c>
      <c r="J19" s="71"/>
      <c r="K19" s="71"/>
      <c r="L19" s="71" t="s">
        <v>230</v>
      </c>
      <c r="M19" s="71"/>
      <c r="N19" s="71"/>
      <c r="O19" s="71"/>
      <c r="P19" s="30" t="s">
        <v>44</v>
      </c>
      <c r="Q19" s="30" t="s">
        <v>58</v>
      </c>
      <c r="R19" s="30">
        <v>99</v>
      </c>
      <c r="S19" s="30" t="s">
        <v>46</v>
      </c>
      <c r="T19" s="30" t="s">
        <v>46</v>
      </c>
      <c r="U19" s="31" t="str">
        <f t="shared" si="0"/>
        <v>N/A</v>
      </c>
    </row>
    <row r="20" spans="1:22" ht="75" customHeight="1" thickBot="1" x14ac:dyDescent="0.55000000000000004">
      <c r="A20" s="25"/>
      <c r="B20" s="29" t="s">
        <v>51</v>
      </c>
      <c r="C20" s="71" t="s">
        <v>231</v>
      </c>
      <c r="D20" s="71"/>
      <c r="E20" s="71"/>
      <c r="F20" s="71"/>
      <c r="G20" s="71"/>
      <c r="H20" s="71"/>
      <c r="I20" s="71" t="s">
        <v>232</v>
      </c>
      <c r="J20" s="71"/>
      <c r="K20" s="71"/>
      <c r="L20" s="71" t="s">
        <v>233</v>
      </c>
      <c r="M20" s="71"/>
      <c r="N20" s="71"/>
      <c r="O20" s="71"/>
      <c r="P20" s="30" t="s">
        <v>44</v>
      </c>
      <c r="Q20" s="30" t="s">
        <v>58</v>
      </c>
      <c r="R20" s="30">
        <v>100</v>
      </c>
      <c r="S20" s="30" t="s">
        <v>46</v>
      </c>
      <c r="T20" s="30" t="s">
        <v>46</v>
      </c>
      <c r="U20" s="31" t="str">
        <f t="shared" si="0"/>
        <v>N/A</v>
      </c>
    </row>
    <row r="21" spans="1:22" ht="22.5" customHeight="1" thickTop="1" thickBot="1" x14ac:dyDescent="0.55000000000000004">
      <c r="B21" s="8" t="s">
        <v>79</v>
      </c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32"/>
    </row>
    <row r="22" spans="1:22" ht="26.25" customHeight="1" thickTop="1" x14ac:dyDescent="0.5">
      <c r="B22" s="33"/>
      <c r="C22" s="34"/>
      <c r="D22" s="34"/>
      <c r="E22" s="34"/>
      <c r="F22" s="34"/>
      <c r="G22" s="34"/>
      <c r="H22" s="35"/>
      <c r="I22" s="35"/>
      <c r="J22" s="35"/>
      <c r="K22" s="35"/>
      <c r="L22" s="35"/>
      <c r="M22" s="35"/>
      <c r="N22" s="35"/>
      <c r="O22" s="35"/>
      <c r="P22" s="36"/>
      <c r="Q22" s="37"/>
      <c r="R22" s="38" t="s">
        <v>80</v>
      </c>
      <c r="S22" s="22" t="s">
        <v>81</v>
      </c>
      <c r="T22" s="38" t="s">
        <v>82</v>
      </c>
      <c r="U22" s="22" t="s">
        <v>83</v>
      </c>
    </row>
    <row r="23" spans="1:22" ht="26.25" customHeight="1" thickBot="1" x14ac:dyDescent="0.55000000000000004">
      <c r="B23" s="39"/>
      <c r="C23" s="40"/>
      <c r="D23" s="40"/>
      <c r="E23" s="40"/>
      <c r="F23" s="40"/>
      <c r="G23" s="40"/>
      <c r="H23" s="41"/>
      <c r="I23" s="41"/>
      <c r="J23" s="41"/>
      <c r="K23" s="41"/>
      <c r="L23" s="41"/>
      <c r="M23" s="41"/>
      <c r="N23" s="41"/>
      <c r="O23" s="41"/>
      <c r="P23" s="42"/>
      <c r="Q23" s="43"/>
      <c r="R23" s="44" t="s">
        <v>84</v>
      </c>
      <c r="S23" s="43" t="s">
        <v>84</v>
      </c>
      <c r="T23" s="43" t="s">
        <v>84</v>
      </c>
      <c r="U23" s="43" t="s">
        <v>85</v>
      </c>
    </row>
    <row r="24" spans="1:22" ht="13.5" customHeight="1" thickBot="1" x14ac:dyDescent="0.55000000000000004">
      <c r="B24" s="64" t="s">
        <v>86</v>
      </c>
      <c r="C24" s="65"/>
      <c r="D24" s="65"/>
      <c r="E24" s="45"/>
      <c r="F24" s="45"/>
      <c r="G24" s="45"/>
      <c r="H24" s="46"/>
      <c r="I24" s="46"/>
      <c r="J24" s="46"/>
      <c r="K24" s="46"/>
      <c r="L24" s="46"/>
      <c r="M24" s="46"/>
      <c r="N24" s="46"/>
      <c r="O24" s="46"/>
      <c r="P24" s="47"/>
      <c r="Q24" s="47"/>
      <c r="R24" s="48">
        <f>3000</f>
        <v>3000</v>
      </c>
      <c r="S24" s="48">
        <f>60</f>
        <v>60</v>
      </c>
      <c r="T24" s="48">
        <f>60</f>
        <v>60</v>
      </c>
      <c r="U24" s="49">
        <f>+IF(ISERR(T24/S24*100),"N/A",T24/S24*100)</f>
        <v>100</v>
      </c>
    </row>
    <row r="25" spans="1:22" ht="13.5" customHeight="1" thickBot="1" x14ac:dyDescent="0.55000000000000004">
      <c r="B25" s="66" t="s">
        <v>87</v>
      </c>
      <c r="C25" s="67"/>
      <c r="D25" s="67"/>
      <c r="E25" s="50"/>
      <c r="F25" s="50"/>
      <c r="G25" s="50"/>
      <c r="H25" s="51"/>
      <c r="I25" s="51"/>
      <c r="J25" s="51"/>
      <c r="K25" s="51"/>
      <c r="L25" s="51"/>
      <c r="M25" s="51"/>
      <c r="N25" s="51"/>
      <c r="O25" s="51"/>
      <c r="P25" s="52"/>
      <c r="Q25" s="52"/>
      <c r="R25" s="48">
        <f>3000</f>
        <v>3000</v>
      </c>
      <c r="S25" s="48">
        <f>60</f>
        <v>60</v>
      </c>
      <c r="T25" s="48">
        <f>60</f>
        <v>60</v>
      </c>
      <c r="U25" s="49">
        <f>+IF(ISERR(T25/S25*100),"N/A",T25/S25*100)</f>
        <v>100</v>
      </c>
    </row>
    <row r="26" spans="1:22" ht="14.85" customHeight="1" thickTop="1" thickBot="1" x14ac:dyDescent="0.55000000000000004">
      <c r="B26" s="8" t="s">
        <v>88</v>
      </c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</row>
    <row r="27" spans="1:22" ht="44.25" customHeight="1" thickTop="1" x14ac:dyDescent="0.5">
      <c r="B27" s="68" t="s">
        <v>89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70"/>
    </row>
  </sheetData>
  <mergeCells count="54">
    <mergeCell ref="B1:L1"/>
    <mergeCell ref="D4:H4"/>
    <mergeCell ref="L4:O4"/>
    <mergeCell ref="Q4:R4"/>
    <mergeCell ref="T4:U4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L9:O10"/>
    <mergeCell ref="P9:P10"/>
    <mergeCell ref="Q9:Q10"/>
    <mergeCell ref="R9:S9"/>
    <mergeCell ref="T9:T10"/>
    <mergeCell ref="C11:H11"/>
    <mergeCell ref="I11:K11"/>
    <mergeCell ref="L11:O11"/>
    <mergeCell ref="C12:H12"/>
    <mergeCell ref="I12:K12"/>
    <mergeCell ref="L12:O12"/>
    <mergeCell ref="C13:H13"/>
    <mergeCell ref="I13:K13"/>
    <mergeCell ref="L13:O13"/>
    <mergeCell ref="C14:H14"/>
    <mergeCell ref="I14:K14"/>
    <mergeCell ref="L14:O14"/>
    <mergeCell ref="C15:H15"/>
    <mergeCell ref="I15:K15"/>
    <mergeCell ref="L15:O15"/>
    <mergeCell ref="C16:H16"/>
    <mergeCell ref="I16:K16"/>
    <mergeCell ref="L16:O16"/>
    <mergeCell ref="C17:H17"/>
    <mergeCell ref="I17:K17"/>
    <mergeCell ref="L17:O17"/>
    <mergeCell ref="C18:H18"/>
    <mergeCell ref="I18:K18"/>
    <mergeCell ref="L18:O18"/>
    <mergeCell ref="C19:H19"/>
    <mergeCell ref="I19:K19"/>
    <mergeCell ref="L19:O19"/>
    <mergeCell ref="C20:H20"/>
    <mergeCell ref="I20:K20"/>
    <mergeCell ref="L20:O20"/>
    <mergeCell ref="B24:D24"/>
    <mergeCell ref="B25:D25"/>
    <mergeCell ref="B27:U27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Portada</vt:lpstr>
      <vt:lpstr>38 S190</vt:lpstr>
      <vt:lpstr>38 S191</vt:lpstr>
      <vt:lpstr>38 S192</vt:lpstr>
      <vt:lpstr>38 S225</vt:lpstr>
      <vt:lpstr>38 U002</vt:lpstr>
      <vt:lpstr>38 U003</vt:lpstr>
      <vt:lpstr>'38 S190'!Área_de_impresión</vt:lpstr>
      <vt:lpstr>'38 S191'!Área_de_impresión</vt:lpstr>
      <vt:lpstr>'38 S192'!Área_de_impresión</vt:lpstr>
      <vt:lpstr>'38 S225'!Área_de_impresión</vt:lpstr>
      <vt:lpstr>'38 U002'!Área_de_impresión</vt:lpstr>
      <vt:lpstr>'38 U003'!Área_de_impresión</vt:lpstr>
      <vt:lpstr>Portada!Área_de_impresión</vt:lpstr>
      <vt:lpstr>'38 S190'!Títulos_a_imprimir</vt:lpstr>
      <vt:lpstr>'38 S191'!Títulos_a_imprimir</vt:lpstr>
      <vt:lpstr>'38 S192'!Títulos_a_imprimir</vt:lpstr>
      <vt:lpstr>'38 S225'!Títulos_a_imprimir</vt:lpstr>
      <vt:lpstr>'38 U002'!Títulos_a_imprimir</vt:lpstr>
      <vt:lpstr>'38 U003'!Títulos_a_imprimir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Pablo Emilio Ballesteros Cesar</cp:lastModifiedBy>
  <cp:lastPrinted>2009-03-26T01:46:20Z</cp:lastPrinted>
  <dcterms:created xsi:type="dcterms:W3CDTF">2009-03-25T01:44:41Z</dcterms:created>
  <dcterms:modified xsi:type="dcterms:W3CDTF">2013-05-02T20:02:54Z</dcterms:modified>
</cp:coreProperties>
</file>